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8_{7BED8AF9-6C84-4C80-BBCC-E64083BFC2BE}"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Formu'!$B$3:$Q$115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0" i="1" l="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G95" i="1"/>
  <c r="O26" i="1" l="1"/>
  <c r="O27" i="1" l="1"/>
  <c r="O28" i="1"/>
  <c r="O29" i="1"/>
  <c r="O30" i="1"/>
  <c r="O31" i="1"/>
  <c r="O32" i="1"/>
  <c r="O33" i="1"/>
  <c r="O34" i="1"/>
  <c r="O35" i="1"/>
  <c r="O36" i="1"/>
  <c r="O37" i="1"/>
  <c r="O38" i="1"/>
  <c r="O39" i="1"/>
  <c r="O40" i="1"/>
  <c r="O41" i="1"/>
  <c r="O42" i="1"/>
  <c r="O43" i="1"/>
  <c r="O44" i="1"/>
  <c r="O45" i="1"/>
  <c r="O46" i="1"/>
  <c r="O47" i="1"/>
  <c r="O48" i="1"/>
  <c r="O49" i="1"/>
  <c r="M95" i="1" l="1"/>
</calcChain>
</file>

<file path=xl/sharedStrings.xml><?xml version="1.0" encoding="utf-8"?>
<sst xmlns="http://schemas.openxmlformats.org/spreadsheetml/2006/main" count="441" uniqueCount="150">
  <si>
    <t>İhalenin Adı</t>
  </si>
  <si>
    <t>Firma Adı ve Ticaret Ünvanı</t>
  </si>
  <si>
    <t>İhaleye Katılacak Yetkili Kişi Ad/Soyad</t>
  </si>
  <si>
    <t xml:space="preserve">İhaleye Katılacak Yetkili Kişi Cep Tel </t>
  </si>
  <si>
    <t>Firma Yetkili Kişi veya Kurum e-posta Adresi</t>
  </si>
  <si>
    <t>Doküman Kodu: DK.FR.10</t>
  </si>
  <si>
    <t>Yayın Tarihi: 06.01.2020</t>
  </si>
  <si>
    <t>Sayfa 1 / 1</t>
  </si>
  <si>
    <t>Revizyon No: 02</t>
  </si>
  <si>
    <t>Revizyon Tarihi: 30.09.2020</t>
  </si>
  <si>
    <t>İHALE BİRİM FİYAT TEKLİF FORMU</t>
  </si>
  <si>
    <t>MAL/HİZMET ADI</t>
  </si>
  <si>
    <t xml:space="preserve"> </t>
  </si>
  <si>
    <t>GENEL TOPLAM (KDV Hariç)</t>
  </si>
  <si>
    <t xml:space="preserve">ÇARŞAF </t>
  </si>
  <si>
    <t>NEVRESİM</t>
  </si>
  <si>
    <t>YASTIK KILIFI</t>
  </si>
  <si>
    <t>SEDYE ÖRTÜSÜ</t>
  </si>
  <si>
    <t>YATAK ALEZİ</t>
  </si>
  <si>
    <t>YASTIK ALEZİ</t>
  </si>
  <si>
    <t>SEDYE ALEZİ</t>
  </si>
  <si>
    <t>PİKE</t>
  </si>
  <si>
    <t>YASTIK</t>
  </si>
  <si>
    <t>TÜL</t>
  </si>
  <si>
    <t>PERDE</t>
  </si>
  <si>
    <t xml:space="preserve">KODLU SEDYE ÖRTÜSÜ </t>
  </si>
  <si>
    <t>BATTANİYE</t>
  </si>
  <si>
    <t xml:space="preserve">MASA ÖRTÜSÜ </t>
  </si>
  <si>
    <t>SERVİS BÜYÜK YEŞİL</t>
  </si>
  <si>
    <t>SERVİS KÜÇÜK YEŞİL</t>
  </si>
  <si>
    <t>BÜYÜK MAVİ ANJİO</t>
  </si>
  <si>
    <t xml:space="preserve">SERVİS KÜÇÜK MAVİ </t>
  </si>
  <si>
    <t>BÜYÜK HAVLU</t>
  </si>
  <si>
    <t>HAVLU</t>
  </si>
  <si>
    <t>HASTA ÖNLÜĞÜ</t>
  </si>
  <si>
    <t>SERVİS BOKS ÖNLÜĞÜ</t>
  </si>
  <si>
    <t>BEBEK ÇARŞAFI</t>
  </si>
  <si>
    <t>BEBEK BATTANİYESİ</t>
  </si>
  <si>
    <t>BEBEK BOKS ÖNLÜĞÜ</t>
  </si>
  <si>
    <t>BEBEK YASTIĞI</t>
  </si>
  <si>
    <t>KOLTUK YASTIĞI</t>
  </si>
  <si>
    <t>BATIN</t>
  </si>
  <si>
    <t>AMELİYATHANE K. TEK K.</t>
  </si>
  <si>
    <t>AMELİYATHANE B. ÇİFT K.</t>
  </si>
  <si>
    <t>KORUMALI BOKS GÖMLEĞİ</t>
  </si>
  <si>
    <t>FORMA ÜST</t>
  </si>
  <si>
    <t>FORMA ALT</t>
  </si>
  <si>
    <t xml:space="preserve">TERLİK   BAY - BAYAN </t>
  </si>
  <si>
    <t>DOKTOR ÖNLÜĞÜ</t>
  </si>
  <si>
    <t>ÇAMAŞIR ARABA ÖRTÜSÜ</t>
  </si>
  <si>
    <t>BEBEK KÜVEZ ÖRTÜSÜ</t>
  </si>
  <si>
    <t>KASAP ÖNLÜĞÜ</t>
  </si>
  <si>
    <t>KUM TORBASI</t>
  </si>
  <si>
    <t>SECCADE</t>
  </si>
  <si>
    <t>TIBBİ KIYAFET ALT</t>
  </si>
  <si>
    <t>TIBBİ KIYAFET ÜST</t>
  </si>
  <si>
    <t>DİŞ ÖNLÜĞÜ</t>
  </si>
  <si>
    <t>BAYRAK</t>
  </si>
  <si>
    <t>TIBBİ ATIK KIYAFETİ TULUM</t>
  </si>
  <si>
    <t>EL BAĞI</t>
  </si>
  <si>
    <t>ARA ÇARŞAF</t>
  </si>
  <si>
    <t>CEPLİK</t>
  </si>
  <si>
    <t>AMELİYATHANE PİKESİ</t>
  </si>
  <si>
    <t>KORUMALI RENKLİ BOKS</t>
  </si>
  <si>
    <t>POLAR</t>
  </si>
  <si>
    <t>DİŞ DÜZ YEŞİL ÇİFT KATLI</t>
  </si>
  <si>
    <t>DİŞ DELİKLİ TEK KATLI</t>
  </si>
  <si>
    <t>KOLTUK ÖRTÜSÜ</t>
  </si>
  <si>
    <t>YORGAN</t>
  </si>
  <si>
    <t>ÇOCUK PİKESİ</t>
  </si>
  <si>
    <t xml:space="preserve">ÖSS ÇARŞAF </t>
  </si>
  <si>
    <t>ÖSS NEVRESİM</t>
  </si>
  <si>
    <t>ÖSS YASTIK KILIFI</t>
  </si>
  <si>
    <t>TULUM</t>
  </si>
  <si>
    <t>KADİFE YASTIK KILIFI</t>
  </si>
  <si>
    <t>DİŞ KÜÇÜK YEŞİL</t>
  </si>
  <si>
    <t>DİŞ BOX GÖMLEĞİ</t>
  </si>
  <si>
    <t>DİŞ BAĞI</t>
  </si>
  <si>
    <t>MONT</t>
  </si>
  <si>
    <t>FLAMA</t>
  </si>
  <si>
    <t>CÜBBE</t>
  </si>
  <si>
    <t>ÇİZME</t>
  </si>
  <si>
    <t>ETEK-EŞARP (KADIN NAMAZ KIYAFETİ)</t>
  </si>
  <si>
    <t>200*240</t>
  </si>
  <si>
    <t>165*235</t>
  </si>
  <si>
    <t>50*70</t>
  </si>
  <si>
    <t>220*180/100*100/ 80*80</t>
  </si>
  <si>
    <t>50*190*25</t>
  </si>
  <si>
    <t>85*200</t>
  </si>
  <si>
    <t>165*230</t>
  </si>
  <si>
    <t>800 GR</t>
  </si>
  <si>
    <t>7 m2</t>
  </si>
  <si>
    <t>6 m2</t>
  </si>
  <si>
    <t>70*170</t>
  </si>
  <si>
    <t>150*210</t>
  </si>
  <si>
    <t>150*150 / 82*82</t>
  </si>
  <si>
    <t>150*150/ 100*100</t>
  </si>
  <si>
    <t>100*100/50*50</t>
  </si>
  <si>
    <t>100*100</t>
  </si>
  <si>
    <t>50*50</t>
  </si>
  <si>
    <t>70*140</t>
  </si>
  <si>
    <t>90*50</t>
  </si>
  <si>
    <t>150*125/70*50</t>
  </si>
  <si>
    <t>150*125</t>
  </si>
  <si>
    <t>77*55</t>
  </si>
  <si>
    <t>55*45</t>
  </si>
  <si>
    <t>300 GR</t>
  </si>
  <si>
    <t>400 GR</t>
  </si>
  <si>
    <t>45*45</t>
  </si>
  <si>
    <t>50*50/ 70*100</t>
  </si>
  <si>
    <t>150*150 / 100*100</t>
  </si>
  <si>
    <t>72*58</t>
  </si>
  <si>
    <t>313 GR</t>
  </si>
  <si>
    <t>124*92</t>
  </si>
  <si>
    <t>80*110</t>
  </si>
  <si>
    <t>80*60</t>
  </si>
  <si>
    <t>30*40</t>
  </si>
  <si>
    <t>28*42</t>
  </si>
  <si>
    <t>130*70</t>
  </si>
  <si>
    <t>175*15</t>
  </si>
  <si>
    <t>60*60</t>
  </si>
  <si>
    <t>15METRE*9 METRE</t>
  </si>
  <si>
    <t>200*60</t>
  </si>
  <si>
    <t>120*102</t>
  </si>
  <si>
    <t>72*103</t>
  </si>
  <si>
    <t>150*100</t>
  </si>
  <si>
    <t>135*155</t>
  </si>
  <si>
    <t>117*152</t>
  </si>
  <si>
    <t>50*70/ 80*60</t>
  </si>
  <si>
    <t>155*210</t>
  </si>
  <si>
    <t>190*160</t>
  </si>
  <si>
    <t>200*230</t>
  </si>
  <si>
    <t>165*236</t>
  </si>
  <si>
    <t>210*60</t>
  </si>
  <si>
    <t>50*60</t>
  </si>
  <si>
    <t>200*14</t>
  </si>
  <si>
    <t>MUHTELİF EBAT</t>
  </si>
  <si>
    <t>10*20</t>
  </si>
  <si>
    <t>2 Yıl Süreli Çamaşır Yıkama Hizmet Alımı</t>
  </si>
  <si>
    <t>NO</t>
  </si>
  <si>
    <t>ÖLÇÜ</t>
  </si>
  <si>
    <t>MİKTAR</t>
  </si>
  <si>
    <t>BİRİM</t>
  </si>
  <si>
    <t>BİRİM FİYAT</t>
  </si>
  <si>
    <t>TUTAR</t>
  </si>
  <si>
    <t>MARKA/MODEL</t>
  </si>
  <si>
    <t>TESLİMAT SÜRESİ</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</si>
  <si>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Sipariş verilen ürünler ve fatura Hastane  Malzeme Deposuna teslim edilip; ilgili ödeme Firmaya fatura tarihinden itibaren </t>
    </r>
    <r>
      <rPr>
        <b/>
        <sz val="10"/>
        <color theme="1"/>
        <rFont val="Times New Roman"/>
        <family val="1"/>
        <charset val="162"/>
      </rPr>
      <t>120</t>
    </r>
    <r>
      <rPr>
        <sz val="10"/>
        <color theme="1"/>
        <rFont val="Times New Roman"/>
        <family val="1"/>
        <charset val="162"/>
      </rPr>
      <t xml:space="preserve"> (Yüzyirmi) gün sonra banka havalesi olarak verilen hesap numarasına aktarılacaktır. 
15. Teklifler en geç ..../..../......  mesai bitimine  kadar e-posta veya satınalma birimine teslim edilecektir.
</t>
    </r>
  </si>
  <si>
    <t>ADET</t>
  </si>
  <si>
    <r>
      <rPr>
        <b/>
        <sz val="10"/>
        <color theme="1"/>
        <rFont val="Times New Roman"/>
        <family val="1"/>
        <charset val="162"/>
      </rPr>
      <t xml:space="preserve">
1.</t>
    </r>
    <r>
      <rPr>
        <sz val="10"/>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0"/>
        <color theme="1"/>
        <rFont val="Times New Roman"/>
        <family val="1"/>
        <charset val="162"/>
      </rPr>
      <t>2.</t>
    </r>
    <r>
      <rPr>
        <sz val="10"/>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0"/>
        <color theme="1"/>
        <rFont val="Times New Roman"/>
        <family val="1"/>
        <charset val="162"/>
      </rPr>
      <t>3.</t>
    </r>
    <r>
      <rPr>
        <sz val="10"/>
        <color theme="1"/>
        <rFont val="Times New Roman"/>
        <family val="1"/>
        <charset val="162"/>
      </rPr>
      <t xml:space="preserve"> Teklifimiz, ihale tarihinden itibaren ……………..    [rakam ve yazı ile] .................... takvim günü geçerlidir.
</t>
    </r>
    <r>
      <rPr>
        <b/>
        <sz val="10"/>
        <color theme="1"/>
        <rFont val="Times New Roman"/>
        <family val="1"/>
        <charset val="162"/>
      </rPr>
      <t>4.</t>
    </r>
    <r>
      <rPr>
        <sz val="10"/>
        <color theme="1"/>
        <rFont val="Times New Roman"/>
        <family val="1"/>
        <charset val="162"/>
      </rPr>
      <t xml:space="preserve"> İhale konusu iş için kendimiz veya başkası adına doğrudan veya dolaylı olarak asaleten veya vekaleten birden fazla teklif vermediğimizi beyan ediyoruz.
</t>
    </r>
    <r>
      <rPr>
        <b/>
        <sz val="10"/>
        <color theme="1"/>
        <rFont val="Times New Roman"/>
        <family val="1"/>
        <charset val="162"/>
      </rPr>
      <t>5.</t>
    </r>
    <r>
      <rPr>
        <sz val="10"/>
        <color theme="1"/>
        <rFont val="Times New Roman"/>
        <family val="1"/>
        <charset val="162"/>
      </rPr>
      <t xml:space="preserve"> En düşük bedelli teklifi ya da herhangi bir teklifi kabul etmek zorunda olmadığınızı biliyor ve kabul ediyoruz.
</t>
    </r>
    <r>
      <rPr>
        <b/>
        <sz val="10"/>
        <color theme="1"/>
        <rFont val="Times New Roman"/>
        <family val="1"/>
        <charset val="162"/>
      </rPr>
      <t>6.</t>
    </r>
    <r>
      <rPr>
        <sz val="10"/>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</si>
</sst>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quot;TL&quot;_-;\-* #,##0.00\ &quot;TL&quot;_-;_-* &quot;-&quot;??\ &quot;TL&quot;_-;_-@_-"/>
    <numFmt numFmtId="165" formatCode="#,##0.00\ \T\L"/>
    <numFmt numFmtId="166" formatCode="_-* #,##0_-;\-* #,##0_-;_-* &quot;-&quot;??_-;_-@_-"/>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sz val="12"/>
      <color theme="1"/>
      <name val="Calibri"/>
      <family val="2"/>
      <charset val="162"/>
      <scheme val="minor"/>
    </font>
    <font>
      <sz val="11"/>
      <color theme="1"/>
      <name val="Calibri"/>
      <family val="2"/>
      <scheme val="minor"/>
    </font>
    <font>
      <sz val="10"/>
      <color theme="1"/>
      <name val="Times New Roman"/>
      <family val="1"/>
      <charset val="162"/>
    </font>
    <font>
      <b/>
      <sz val="10"/>
      <color theme="1"/>
      <name val="Times New Roman"/>
      <family val="1"/>
      <charset val="162"/>
    </font>
    <font>
      <b/>
      <sz val="10"/>
      <name val="Arial"/>
      <family val="2"/>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8">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s>
  <cellStyleXfs count="5">
    <xf numFmtId="0" fontId="0" fillId="0" borderId="0"/>
    <xf numFmtId="164" fontId="1" fillId="0" borderId="0" applyFont="0" applyFill="0" applyBorder="0" applyAlignment="0" applyProtection="0"/>
    <xf numFmtId="0" fontId="3" fillId="0" borderId="0"/>
    <xf numFmtId="0" fontId="4" fillId="0" borderId="0"/>
    <xf numFmtId="43" fontId="5" fillId="0" borderId="0" applyFont="0" applyFill="0" applyBorder="0" applyAlignment="0" applyProtection="0"/>
  </cellStyleXfs>
  <cellXfs count="74">
    <xf numFmtId="0" fontId="0" fillId="0" borderId="0" xfId="0"/>
    <xf numFmtId="0" fontId="2" fillId="2" borderId="0" xfId="0" applyFont="1" applyFill="1" applyAlignment="1" applyProtection="1">
      <alignment vertical="center"/>
      <protection locked="0"/>
    </xf>
    <xf numFmtId="0" fontId="2" fillId="2" borderId="0" xfId="0" applyFont="1" applyFill="1" applyAlignment="1">
      <alignment vertical="center"/>
    </xf>
    <xf numFmtId="0" fontId="6" fillId="0" borderId="1" xfId="0" applyFont="1" applyBorder="1" applyAlignment="1">
      <alignment horizontal="center" vertical="center" wrapText="1"/>
    </xf>
    <xf numFmtId="0" fontId="7" fillId="3" borderId="10" xfId="0" applyFont="1" applyFill="1" applyBorder="1" applyAlignment="1" applyProtection="1">
      <alignment horizontal="center" vertical="center"/>
      <protection locked="0"/>
    </xf>
    <xf numFmtId="164" fontId="7" fillId="3" borderId="14" xfId="1" applyFont="1" applyFill="1" applyBorder="1" applyAlignment="1" applyProtection="1">
      <alignment horizontal="center" vertical="center"/>
      <protection locked="0"/>
    </xf>
    <xf numFmtId="0" fontId="7" fillId="3" borderId="14" xfId="0" applyFont="1" applyFill="1" applyBorder="1" applyAlignment="1" applyProtection="1">
      <alignment horizontal="center" vertical="center"/>
      <protection locked="0"/>
    </xf>
    <xf numFmtId="0" fontId="7" fillId="3" borderId="15"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2" borderId="12" xfId="0" applyFont="1" applyFill="1" applyBorder="1" applyAlignment="1" applyProtection="1">
      <alignment horizontal="left" vertical="center"/>
      <protection locked="0"/>
    </xf>
    <xf numFmtId="0" fontId="8" fillId="0" borderId="14" xfId="0" applyFont="1" applyBorder="1" applyAlignment="1">
      <alignment horizontal="center" vertical="center"/>
    </xf>
    <xf numFmtId="164" fontId="7" fillId="2" borderId="22" xfId="1"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3" xfId="0" applyFont="1" applyFill="1" applyBorder="1" applyAlignment="1" applyProtection="1">
      <alignment horizontal="left" vertical="center"/>
      <protection locked="0"/>
    </xf>
    <xf numFmtId="166" fontId="7" fillId="2" borderId="11" xfId="4" applyNumberFormat="1" applyFont="1" applyFill="1" applyBorder="1" applyAlignment="1" applyProtection="1">
      <alignment vertical="center"/>
      <protection locked="0"/>
    </xf>
    <xf numFmtId="166" fontId="7" fillId="2" borderId="13" xfId="4" applyNumberFormat="1" applyFont="1" applyFill="1" applyBorder="1" applyAlignment="1" applyProtection="1">
      <alignment vertical="center"/>
      <protection locked="0"/>
    </xf>
    <xf numFmtId="164" fontId="7" fillId="2" borderId="11" xfId="1" applyFont="1" applyFill="1" applyBorder="1" applyAlignment="1" applyProtection="1">
      <alignment horizontal="center" vertical="center"/>
      <protection locked="0"/>
    </xf>
    <xf numFmtId="164" fontId="7" fillId="2" borderId="13" xfId="1" applyFont="1" applyFill="1" applyBorder="1" applyAlignment="1" applyProtection="1">
      <alignment horizontal="center" vertical="center"/>
      <protection locked="0"/>
    </xf>
    <xf numFmtId="166" fontId="7" fillId="3" borderId="7" xfId="0" applyNumberFormat="1" applyFont="1" applyFill="1" applyBorder="1" applyAlignment="1" applyProtection="1">
      <alignment horizontal="center" vertical="center"/>
      <protection locked="0"/>
    </xf>
    <xf numFmtId="0" fontId="7" fillId="3" borderId="8" xfId="0" applyFont="1" applyFill="1" applyBorder="1" applyAlignment="1" applyProtection="1">
      <alignment horizontal="center" vertical="center"/>
      <protection locked="0"/>
    </xf>
    <xf numFmtId="0" fontId="7" fillId="3" borderId="9" xfId="0" applyFont="1" applyFill="1" applyBorder="1" applyAlignment="1" applyProtection="1">
      <alignment horizontal="center" vertical="center"/>
      <protection locked="0"/>
    </xf>
    <xf numFmtId="166" fontId="7" fillId="2" borderId="11" xfId="4" applyNumberFormat="1" applyFont="1" applyFill="1" applyBorder="1" applyAlignment="1" applyProtection="1">
      <alignment horizontal="center" vertical="center"/>
      <protection locked="0"/>
    </xf>
    <xf numFmtId="166" fontId="7" fillId="2" borderId="13" xfId="4"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7" fillId="2" borderId="13" xfId="0" applyFont="1" applyFill="1" applyBorder="1" applyAlignment="1" applyProtection="1">
      <alignment horizontal="left" vertical="center"/>
      <protection locked="0"/>
    </xf>
    <xf numFmtId="0" fontId="7" fillId="2" borderId="24" xfId="0" applyFont="1" applyFill="1" applyBorder="1" applyAlignment="1" applyProtection="1">
      <alignment horizontal="left" vertical="center"/>
      <protection locked="0"/>
    </xf>
    <xf numFmtId="0" fontId="7" fillId="2" borderId="25" xfId="0" applyFont="1" applyFill="1" applyBorder="1" applyAlignment="1" applyProtection="1">
      <alignment horizontal="left" vertical="center"/>
      <protection locked="0"/>
    </xf>
    <xf numFmtId="0" fontId="7" fillId="2" borderId="26" xfId="0" applyFont="1" applyFill="1" applyBorder="1" applyAlignment="1" applyProtection="1">
      <alignment horizontal="left" vertical="center"/>
      <protection locked="0"/>
    </xf>
    <xf numFmtId="0" fontId="7" fillId="2" borderId="16" xfId="0" applyFont="1" applyFill="1" applyBorder="1" applyAlignment="1" applyProtection="1">
      <alignment horizontal="left" vertical="center" indent="3"/>
      <protection locked="0"/>
    </xf>
    <xf numFmtId="0" fontId="7" fillId="2" borderId="0" xfId="0" applyFont="1" applyFill="1" applyAlignment="1" applyProtection="1">
      <alignment horizontal="left" vertical="center" indent="3"/>
      <protection locked="0"/>
    </xf>
    <xf numFmtId="0" fontId="7" fillId="2" borderId="17" xfId="0" applyFont="1" applyFill="1" applyBorder="1" applyAlignment="1" applyProtection="1">
      <alignment horizontal="left" vertical="center" indent="3"/>
      <protection locked="0"/>
    </xf>
    <xf numFmtId="0" fontId="6" fillId="2" borderId="2" xfId="0" applyFont="1" applyFill="1" applyBorder="1" applyAlignment="1">
      <alignment horizontal="left" vertical="top" wrapText="1" indent="1"/>
    </xf>
    <xf numFmtId="0" fontId="6" fillId="2" borderId="3" xfId="0" applyFont="1" applyFill="1" applyBorder="1" applyAlignment="1">
      <alignment horizontal="left" vertical="top" wrapText="1" indent="1"/>
    </xf>
    <xf numFmtId="0" fontId="6" fillId="2" borderId="3" xfId="0" applyFont="1" applyFill="1" applyBorder="1" applyAlignment="1">
      <alignment horizontal="left" vertical="top" indent="1"/>
    </xf>
    <xf numFmtId="0" fontId="6" fillId="2" borderId="4" xfId="0" applyFont="1" applyFill="1" applyBorder="1" applyAlignment="1">
      <alignment horizontal="left" vertical="top" indent="1"/>
    </xf>
    <xf numFmtId="0" fontId="6" fillId="2" borderId="5" xfId="0" applyFont="1" applyFill="1" applyBorder="1" applyAlignment="1">
      <alignment horizontal="left" vertical="top" indent="1"/>
    </xf>
    <xf numFmtId="0" fontId="6" fillId="2" borderId="0" xfId="0" applyFont="1" applyFill="1" applyAlignment="1">
      <alignment horizontal="left" vertical="top" indent="1"/>
    </xf>
    <xf numFmtId="0" fontId="6" fillId="2" borderId="6" xfId="0" applyFont="1" applyFill="1" applyBorder="1" applyAlignment="1">
      <alignment horizontal="left" vertical="top" indent="1"/>
    </xf>
    <xf numFmtId="0" fontId="6" fillId="2" borderId="7" xfId="0" applyFont="1" applyFill="1" applyBorder="1" applyAlignment="1">
      <alignment horizontal="left" vertical="top" indent="1"/>
    </xf>
    <xf numFmtId="0" fontId="6" fillId="2" borderId="8" xfId="0" applyFont="1" applyFill="1" applyBorder="1" applyAlignment="1">
      <alignment horizontal="left" vertical="top" indent="1"/>
    </xf>
    <xf numFmtId="0" fontId="6" fillId="2" borderId="9" xfId="0" applyFont="1" applyFill="1" applyBorder="1" applyAlignment="1">
      <alignment horizontal="left" vertical="top" indent="1"/>
    </xf>
    <xf numFmtId="0" fontId="7" fillId="3" borderId="7" xfId="0" applyFont="1" applyFill="1" applyBorder="1" applyAlignment="1" applyProtection="1">
      <alignment horizontal="center" vertical="center"/>
      <protection locked="0"/>
    </xf>
    <xf numFmtId="0" fontId="7" fillId="3" borderId="27" xfId="0" applyFont="1" applyFill="1" applyBorder="1" applyAlignment="1" applyProtection="1">
      <alignment horizontal="center" vertical="center"/>
      <protection locked="0"/>
    </xf>
    <xf numFmtId="0" fontId="7" fillId="3" borderId="23" xfId="0"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2" borderId="19" xfId="0" applyFont="1" applyFill="1" applyBorder="1" applyAlignment="1">
      <alignment horizontal="left" vertical="center" indent="1"/>
    </xf>
    <xf numFmtId="0" fontId="6" fillId="2" borderId="19" xfId="0" applyFont="1" applyFill="1" applyBorder="1" applyAlignment="1">
      <alignment horizontal="center" vertical="center"/>
    </xf>
    <xf numFmtId="0" fontId="7" fillId="2" borderId="20" xfId="0" applyFont="1" applyFill="1" applyBorder="1" applyAlignment="1">
      <alignment horizontal="left" vertical="center" indent="1"/>
    </xf>
    <xf numFmtId="0" fontId="6" fillId="2" borderId="20" xfId="0" applyFont="1" applyFill="1" applyBorder="1" applyAlignment="1">
      <alignment horizontal="center" vertical="center"/>
    </xf>
    <xf numFmtId="0" fontId="7" fillId="2" borderId="18" xfId="0" applyFont="1" applyFill="1" applyBorder="1" applyAlignment="1">
      <alignment horizontal="left" vertical="center" indent="1"/>
    </xf>
    <xf numFmtId="0" fontId="6" fillId="2" borderId="18" xfId="0" applyFont="1" applyFill="1" applyBorder="1" applyAlignment="1">
      <alignment horizontal="left" vertical="center" wrapText="1" indent="1"/>
    </xf>
    <xf numFmtId="0" fontId="6" fillId="2" borderId="2" xfId="0" applyFont="1" applyFill="1" applyBorder="1" applyAlignment="1">
      <alignment horizontal="left" vertical="top" wrapText="1" indent="2"/>
    </xf>
    <xf numFmtId="0" fontId="6" fillId="2" borderId="3" xfId="0" applyFont="1" applyFill="1" applyBorder="1" applyAlignment="1">
      <alignment horizontal="left" vertical="top" wrapText="1" indent="2"/>
    </xf>
    <xf numFmtId="0" fontId="6" fillId="2" borderId="3" xfId="0" applyFont="1" applyFill="1" applyBorder="1" applyAlignment="1">
      <alignment horizontal="left" vertical="top" indent="2"/>
    </xf>
    <xf numFmtId="0" fontId="6" fillId="2" borderId="4" xfId="0" applyFont="1" applyFill="1" applyBorder="1" applyAlignment="1">
      <alignment horizontal="left" vertical="top" indent="2"/>
    </xf>
    <xf numFmtId="0" fontId="6" fillId="2" borderId="5" xfId="0" applyFont="1" applyFill="1" applyBorder="1" applyAlignment="1">
      <alignment horizontal="left" vertical="top" indent="2"/>
    </xf>
    <xf numFmtId="0" fontId="6" fillId="2" borderId="0" xfId="0" applyFont="1" applyFill="1" applyAlignment="1">
      <alignment horizontal="left" vertical="top" indent="2"/>
    </xf>
    <xf numFmtId="0" fontId="6" fillId="2" borderId="6" xfId="0" applyFont="1" applyFill="1" applyBorder="1" applyAlignment="1">
      <alignment horizontal="left" vertical="top" indent="2"/>
    </xf>
    <xf numFmtId="0" fontId="6" fillId="2" borderId="7" xfId="0" applyFont="1" applyFill="1" applyBorder="1" applyAlignment="1">
      <alignment horizontal="left" vertical="top" indent="2"/>
    </xf>
    <xf numFmtId="0" fontId="6" fillId="2" borderId="8" xfId="0" applyFont="1" applyFill="1" applyBorder="1" applyAlignment="1">
      <alignment horizontal="left" vertical="top" indent="2"/>
    </xf>
    <xf numFmtId="0" fontId="6" fillId="2" borderId="9" xfId="0" applyFont="1" applyFill="1" applyBorder="1" applyAlignment="1">
      <alignment horizontal="left" vertical="top" indent="2"/>
    </xf>
    <xf numFmtId="0" fontId="7" fillId="3" borderId="11"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3" borderId="13" xfId="0" applyFont="1" applyFill="1" applyBorder="1" applyAlignment="1" applyProtection="1">
      <alignment horizontal="center" vertical="center"/>
      <protection locked="0"/>
    </xf>
    <xf numFmtId="164" fontId="7" fillId="3" borderId="11" xfId="1" applyFont="1" applyFill="1" applyBorder="1" applyAlignment="1" applyProtection="1">
      <alignment horizontal="center" vertical="center"/>
      <protection locked="0"/>
    </xf>
    <xf numFmtId="164" fontId="7" fillId="3" borderId="13" xfId="1" applyFont="1" applyFill="1" applyBorder="1" applyAlignment="1" applyProtection="1">
      <alignment horizontal="center" vertical="center"/>
      <protection locked="0"/>
    </xf>
    <xf numFmtId="165" fontId="7" fillId="3" borderId="27" xfId="1" applyNumberFormat="1" applyFont="1" applyFill="1" applyBorder="1" applyAlignment="1" applyProtection="1">
      <alignment horizontal="center" vertical="center"/>
      <protection locked="0"/>
    </xf>
    <xf numFmtId="165" fontId="7" fillId="3" borderId="12" xfId="1" applyNumberFormat="1" applyFont="1" applyFill="1" applyBorder="1" applyAlignment="1" applyProtection="1">
      <alignment horizontal="center" vertical="center"/>
      <protection locked="0"/>
    </xf>
    <xf numFmtId="165" fontId="7" fillId="3" borderId="23" xfId="1" applyNumberFormat="1" applyFont="1" applyFill="1" applyBorder="1" applyAlignment="1" applyProtection="1">
      <alignment horizontal="center" vertical="center"/>
      <protection locked="0"/>
    </xf>
    <xf numFmtId="165" fontId="7" fillId="3" borderId="27" xfId="0" applyNumberFormat="1" applyFont="1" applyFill="1" applyBorder="1" applyAlignment="1">
      <alignment horizontal="center" vertical="center" wrapText="1"/>
    </xf>
    <xf numFmtId="165" fontId="7" fillId="3" borderId="23" xfId="0" applyNumberFormat="1" applyFont="1" applyFill="1" applyBorder="1" applyAlignment="1">
      <alignment horizontal="center" vertical="center" wrapText="1"/>
    </xf>
  </cellXfs>
  <cellStyles count="5">
    <cellStyle name="Normal" xfId="0" builtinId="0"/>
    <cellStyle name="Normal 2" xfId="3" xr:uid="{F7419C2B-91F7-4DFB-835E-EC15B3ED1DC1}"/>
    <cellStyle name="Normal 2 2" xfId="2" xr:uid="{00000000-0005-0000-0000-000001000000}"/>
    <cellStyle name="ParaBirimi 2" xfId="1" xr:uid="{00000000-0005-0000-0000-000002000000}"/>
    <cellStyle name="Virgül" xfId="4"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744728</xdr:colOff>
      <xdr:row>3</xdr:row>
      <xdr:rowOff>205740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10</xdr:col>
      <xdr:colOff>390525</xdr:colOff>
      <xdr:row>17</xdr:row>
      <xdr:rowOff>142876</xdr:rowOff>
    </xdr:from>
    <xdr:to>
      <xdr:col>16</xdr:col>
      <xdr:colOff>142875</xdr:colOff>
      <xdr:row>23</xdr:row>
      <xdr:rowOff>325980</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6086475" y="4514851"/>
          <a:ext cx="3724275" cy="132610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115"/>
  <sheetViews>
    <sheetView tabSelected="1" topLeftCell="A10" zoomScaleNormal="100" zoomScaleSheetLayoutView="77" workbookViewId="0">
      <selection activeCell="B10" sqref="B10:Q24"/>
    </sheetView>
  </sheetViews>
  <sheetFormatPr defaultColWidth="9.140625" defaultRowHeight="15" x14ac:dyDescent="0.25"/>
  <cols>
    <col min="1" max="1" width="3.85546875" style="1" customWidth="1"/>
    <col min="2" max="4" width="4.5703125" style="1" customWidth="1"/>
    <col min="5" max="5" width="15" style="1" customWidth="1"/>
    <col min="6" max="6" width="19.42578125" style="1" customWidth="1"/>
    <col min="7" max="7" width="23.28515625" style="1" customWidth="1"/>
    <col min="8" max="8" width="0.140625" style="1" hidden="1" customWidth="1"/>
    <col min="9" max="9" width="10" style="1" customWidth="1"/>
    <col min="10" max="10" width="0.140625" style="1" customWidth="1"/>
    <col min="11" max="11" width="7.28515625" style="1" customWidth="1"/>
    <col min="12" max="12" width="5.42578125" style="1" hidden="1" customWidth="1"/>
    <col min="13" max="13" width="7" style="1" customWidth="1"/>
    <col min="14" max="14" width="11" style="1" customWidth="1"/>
    <col min="15" max="15" width="18.5703125" style="1" customWidth="1"/>
    <col min="16" max="16" width="15.7109375" style="1" customWidth="1"/>
    <col min="17" max="17" width="17" style="1" customWidth="1"/>
    <col min="18" max="16384" width="9.140625" style="1"/>
  </cols>
  <sheetData>
    <row r="2" spans="2:17" ht="15.75" thickBot="1" x14ac:dyDescent="0.3"/>
    <row r="3" spans="2:17" s="2" customFormat="1" ht="49.5" customHeight="1" thickTop="1" thickBot="1" x14ac:dyDescent="0.3">
      <c r="B3" s="46"/>
      <c r="C3" s="46"/>
      <c r="D3" s="46"/>
      <c r="E3" s="46"/>
      <c r="F3" s="47" t="s">
        <v>10</v>
      </c>
      <c r="G3" s="47"/>
      <c r="H3" s="47"/>
      <c r="I3" s="47"/>
      <c r="J3" s="47"/>
      <c r="K3" s="47"/>
      <c r="L3" s="47"/>
      <c r="M3" s="47"/>
      <c r="N3" s="47"/>
      <c r="O3" s="47"/>
      <c r="P3" s="47"/>
      <c r="Q3" s="47"/>
    </row>
    <row r="4" spans="2:17" s="2" customFormat="1" ht="30" customHeight="1" thickTop="1" thickBot="1" x14ac:dyDescent="0.3">
      <c r="B4" s="46"/>
      <c r="C4" s="46"/>
      <c r="D4" s="46"/>
      <c r="E4" s="46"/>
      <c r="F4" s="46" t="s">
        <v>5</v>
      </c>
      <c r="G4" s="46"/>
      <c r="H4" s="46"/>
      <c r="I4" s="46"/>
      <c r="J4" s="46" t="s">
        <v>6</v>
      </c>
      <c r="K4" s="46"/>
      <c r="L4" s="46"/>
      <c r="M4" s="46"/>
      <c r="N4" s="46"/>
      <c r="O4" s="3" t="s">
        <v>8</v>
      </c>
      <c r="P4" s="3" t="s">
        <v>9</v>
      </c>
      <c r="Q4" s="3" t="s">
        <v>7</v>
      </c>
    </row>
    <row r="5" spans="2:17" s="2" customFormat="1" ht="26.25" customHeight="1" thickTop="1" x14ac:dyDescent="0.25">
      <c r="B5" s="52" t="s">
        <v>0</v>
      </c>
      <c r="C5" s="52"/>
      <c r="D5" s="52"/>
      <c r="E5" s="52"/>
      <c r="F5" s="52"/>
      <c r="G5" s="52"/>
      <c r="H5" s="52"/>
      <c r="I5" s="52"/>
      <c r="J5" s="53" t="s">
        <v>138</v>
      </c>
      <c r="K5" s="53"/>
      <c r="L5" s="53"/>
      <c r="M5" s="53"/>
      <c r="N5" s="53"/>
      <c r="O5" s="53"/>
      <c r="P5" s="53"/>
      <c r="Q5" s="53"/>
    </row>
    <row r="6" spans="2:17" s="2" customFormat="1" ht="21.75" customHeight="1" x14ac:dyDescent="0.25">
      <c r="B6" s="48" t="s">
        <v>1</v>
      </c>
      <c r="C6" s="48"/>
      <c r="D6" s="48"/>
      <c r="E6" s="48"/>
      <c r="F6" s="48"/>
      <c r="G6" s="48"/>
      <c r="H6" s="48"/>
      <c r="I6" s="48"/>
      <c r="J6" s="49" t="s">
        <v>12</v>
      </c>
      <c r="K6" s="49"/>
      <c r="L6" s="49"/>
      <c r="M6" s="49"/>
      <c r="N6" s="49"/>
      <c r="O6" s="49"/>
      <c r="P6" s="49"/>
      <c r="Q6" s="49"/>
    </row>
    <row r="7" spans="2:17" s="2" customFormat="1" ht="21.75" customHeight="1" x14ac:dyDescent="0.25">
      <c r="B7" s="48" t="s">
        <v>2</v>
      </c>
      <c r="C7" s="48"/>
      <c r="D7" s="48"/>
      <c r="E7" s="48"/>
      <c r="F7" s="48"/>
      <c r="G7" s="48"/>
      <c r="H7" s="48"/>
      <c r="I7" s="48"/>
      <c r="J7" s="49"/>
      <c r="K7" s="49"/>
      <c r="L7" s="49"/>
      <c r="M7" s="49"/>
      <c r="N7" s="49"/>
      <c r="O7" s="49"/>
      <c r="P7" s="49"/>
      <c r="Q7" s="49"/>
    </row>
    <row r="8" spans="2:17" s="2" customFormat="1" ht="21.75" customHeight="1" x14ac:dyDescent="0.25">
      <c r="B8" s="48" t="s">
        <v>3</v>
      </c>
      <c r="C8" s="48"/>
      <c r="D8" s="48"/>
      <c r="E8" s="48"/>
      <c r="F8" s="48"/>
      <c r="G8" s="48"/>
      <c r="H8" s="48"/>
      <c r="I8" s="48"/>
      <c r="J8" s="49"/>
      <c r="K8" s="49"/>
      <c r="L8" s="49"/>
      <c r="M8" s="49"/>
      <c r="N8" s="49"/>
      <c r="O8" s="49"/>
      <c r="P8" s="49"/>
      <c r="Q8" s="49"/>
    </row>
    <row r="9" spans="2:17" s="2" customFormat="1" ht="21.75" customHeight="1" thickBot="1" x14ac:dyDescent="0.3">
      <c r="B9" s="50" t="s">
        <v>4</v>
      </c>
      <c r="C9" s="50"/>
      <c r="D9" s="50"/>
      <c r="E9" s="50"/>
      <c r="F9" s="50"/>
      <c r="G9" s="50"/>
      <c r="H9" s="50"/>
      <c r="I9" s="50"/>
      <c r="J9" s="51"/>
      <c r="K9" s="51"/>
      <c r="L9" s="51"/>
      <c r="M9" s="51"/>
      <c r="N9" s="51"/>
      <c r="O9" s="51"/>
      <c r="P9" s="51"/>
      <c r="Q9" s="51"/>
    </row>
    <row r="10" spans="2:17" s="2" customFormat="1" ht="15.75" thickTop="1" x14ac:dyDescent="0.25">
      <c r="B10" s="54" t="s">
        <v>149</v>
      </c>
      <c r="C10" s="55"/>
      <c r="D10" s="55"/>
      <c r="E10" s="55"/>
      <c r="F10" s="55"/>
      <c r="G10" s="55"/>
      <c r="H10" s="55"/>
      <c r="I10" s="56"/>
      <c r="J10" s="56"/>
      <c r="K10" s="56"/>
      <c r="L10" s="56"/>
      <c r="M10" s="56"/>
      <c r="N10" s="56"/>
      <c r="O10" s="56"/>
      <c r="P10" s="56"/>
      <c r="Q10" s="57"/>
    </row>
    <row r="11" spans="2:17" s="2" customFormat="1" x14ac:dyDescent="0.25">
      <c r="B11" s="58"/>
      <c r="C11" s="59"/>
      <c r="D11" s="59"/>
      <c r="E11" s="59"/>
      <c r="F11" s="59"/>
      <c r="G11" s="59"/>
      <c r="H11" s="59"/>
      <c r="I11" s="59"/>
      <c r="J11" s="59"/>
      <c r="K11" s="59"/>
      <c r="L11" s="59"/>
      <c r="M11" s="59"/>
      <c r="N11" s="59"/>
      <c r="O11" s="59"/>
      <c r="P11" s="59"/>
      <c r="Q11" s="60"/>
    </row>
    <row r="12" spans="2:17" s="2" customFormat="1" x14ac:dyDescent="0.25">
      <c r="B12" s="58"/>
      <c r="C12" s="59"/>
      <c r="D12" s="59"/>
      <c r="E12" s="59"/>
      <c r="F12" s="59"/>
      <c r="G12" s="59"/>
      <c r="H12" s="59"/>
      <c r="I12" s="59"/>
      <c r="J12" s="59"/>
      <c r="K12" s="59"/>
      <c r="L12" s="59"/>
      <c r="M12" s="59"/>
      <c r="N12" s="59"/>
      <c r="O12" s="59"/>
      <c r="P12" s="59"/>
      <c r="Q12" s="60"/>
    </row>
    <row r="13" spans="2:17" s="2" customFormat="1" x14ac:dyDescent="0.25">
      <c r="B13" s="58"/>
      <c r="C13" s="59"/>
      <c r="D13" s="59"/>
      <c r="E13" s="59"/>
      <c r="F13" s="59"/>
      <c r="G13" s="59"/>
      <c r="H13" s="59"/>
      <c r="I13" s="59"/>
      <c r="J13" s="59"/>
      <c r="K13" s="59"/>
      <c r="L13" s="59"/>
      <c r="M13" s="59"/>
      <c r="N13" s="59"/>
      <c r="O13" s="59"/>
      <c r="P13" s="59"/>
      <c r="Q13" s="60"/>
    </row>
    <row r="14" spans="2:17" s="2" customFormat="1" x14ac:dyDescent="0.25">
      <c r="B14" s="58"/>
      <c r="C14" s="59"/>
      <c r="D14" s="59"/>
      <c r="E14" s="59"/>
      <c r="F14" s="59"/>
      <c r="G14" s="59"/>
      <c r="H14" s="59"/>
      <c r="I14" s="59"/>
      <c r="J14" s="59"/>
      <c r="K14" s="59"/>
      <c r="L14" s="59"/>
      <c r="M14" s="59"/>
      <c r="N14" s="59"/>
      <c r="O14" s="59"/>
      <c r="P14" s="59"/>
      <c r="Q14" s="60"/>
    </row>
    <row r="15" spans="2:17" s="2" customFormat="1" x14ac:dyDescent="0.25">
      <c r="B15" s="58"/>
      <c r="C15" s="59"/>
      <c r="D15" s="59"/>
      <c r="E15" s="59"/>
      <c r="F15" s="59"/>
      <c r="G15" s="59"/>
      <c r="H15" s="59"/>
      <c r="I15" s="59"/>
      <c r="J15" s="59"/>
      <c r="K15" s="59"/>
      <c r="L15" s="59"/>
      <c r="M15" s="59"/>
      <c r="N15" s="59"/>
      <c r="O15" s="59"/>
      <c r="P15" s="59"/>
      <c r="Q15" s="60"/>
    </row>
    <row r="16" spans="2:17" s="2" customFormat="1" x14ac:dyDescent="0.25">
      <c r="B16" s="58"/>
      <c r="C16" s="59"/>
      <c r="D16" s="59"/>
      <c r="E16" s="59"/>
      <c r="F16" s="59"/>
      <c r="G16" s="59"/>
      <c r="H16" s="59"/>
      <c r="I16" s="59"/>
      <c r="J16" s="59"/>
      <c r="K16" s="59"/>
      <c r="L16" s="59"/>
      <c r="M16" s="59"/>
      <c r="N16" s="59"/>
      <c r="O16" s="59"/>
      <c r="P16" s="59"/>
      <c r="Q16" s="60"/>
    </row>
    <row r="17" spans="2:17" s="2" customFormat="1" x14ac:dyDescent="0.25">
      <c r="B17" s="58"/>
      <c r="C17" s="59"/>
      <c r="D17" s="59"/>
      <c r="E17" s="59"/>
      <c r="F17" s="59"/>
      <c r="G17" s="59"/>
      <c r="H17" s="59"/>
      <c r="I17" s="59"/>
      <c r="J17" s="59"/>
      <c r="K17" s="59"/>
      <c r="L17" s="59"/>
      <c r="M17" s="59"/>
      <c r="N17" s="59"/>
      <c r="O17" s="59"/>
      <c r="P17" s="59"/>
      <c r="Q17" s="60"/>
    </row>
    <row r="18" spans="2:17" s="2" customFormat="1" x14ac:dyDescent="0.25">
      <c r="B18" s="58"/>
      <c r="C18" s="59"/>
      <c r="D18" s="59"/>
      <c r="E18" s="59"/>
      <c r="F18" s="59"/>
      <c r="G18" s="59"/>
      <c r="H18" s="59"/>
      <c r="I18" s="59"/>
      <c r="J18" s="59"/>
      <c r="K18" s="59"/>
      <c r="L18" s="59"/>
      <c r="M18" s="59"/>
      <c r="N18" s="59"/>
      <c r="O18" s="59"/>
      <c r="P18" s="59"/>
      <c r="Q18" s="60"/>
    </row>
    <row r="19" spans="2:17" s="2" customFormat="1" x14ac:dyDescent="0.25">
      <c r="B19" s="58"/>
      <c r="C19" s="59"/>
      <c r="D19" s="59"/>
      <c r="E19" s="59"/>
      <c r="F19" s="59"/>
      <c r="G19" s="59"/>
      <c r="H19" s="59"/>
      <c r="I19" s="59"/>
      <c r="J19" s="59"/>
      <c r="K19" s="59"/>
      <c r="L19" s="59"/>
      <c r="M19" s="59"/>
      <c r="N19" s="59"/>
      <c r="O19" s="59"/>
      <c r="P19" s="59"/>
      <c r="Q19" s="60"/>
    </row>
    <row r="20" spans="2:17" s="2" customFormat="1" x14ac:dyDescent="0.25">
      <c r="B20" s="58"/>
      <c r="C20" s="59"/>
      <c r="D20" s="59"/>
      <c r="E20" s="59"/>
      <c r="F20" s="59"/>
      <c r="G20" s="59"/>
      <c r="H20" s="59"/>
      <c r="I20" s="59"/>
      <c r="J20" s="59"/>
      <c r="K20" s="59"/>
      <c r="L20" s="59"/>
      <c r="M20" s="59"/>
      <c r="N20" s="59"/>
      <c r="O20" s="59"/>
      <c r="P20" s="59"/>
      <c r="Q20" s="60"/>
    </row>
    <row r="21" spans="2:17" s="2" customFormat="1" x14ac:dyDescent="0.25">
      <c r="B21" s="58"/>
      <c r="C21" s="59"/>
      <c r="D21" s="59"/>
      <c r="E21" s="59"/>
      <c r="F21" s="59"/>
      <c r="G21" s="59"/>
      <c r="H21" s="59"/>
      <c r="I21" s="59"/>
      <c r="J21" s="59"/>
      <c r="K21" s="59"/>
      <c r="L21" s="59"/>
      <c r="M21" s="59"/>
      <c r="N21" s="59"/>
      <c r="O21" s="59"/>
      <c r="P21" s="59"/>
      <c r="Q21" s="60"/>
    </row>
    <row r="22" spans="2:17" s="2" customFormat="1" x14ac:dyDescent="0.25">
      <c r="B22" s="58"/>
      <c r="C22" s="59"/>
      <c r="D22" s="59"/>
      <c r="E22" s="59"/>
      <c r="F22" s="59"/>
      <c r="G22" s="59"/>
      <c r="H22" s="59"/>
      <c r="I22" s="59"/>
      <c r="J22" s="59"/>
      <c r="K22" s="59"/>
      <c r="L22" s="59"/>
      <c r="M22" s="59"/>
      <c r="N22" s="59"/>
      <c r="O22" s="59"/>
      <c r="P22" s="59"/>
      <c r="Q22" s="60"/>
    </row>
    <row r="23" spans="2:17" s="2" customFormat="1" x14ac:dyDescent="0.25">
      <c r="B23" s="58"/>
      <c r="C23" s="59"/>
      <c r="D23" s="59"/>
      <c r="E23" s="59"/>
      <c r="F23" s="59"/>
      <c r="G23" s="59"/>
      <c r="H23" s="59"/>
      <c r="I23" s="59"/>
      <c r="J23" s="59"/>
      <c r="K23" s="59"/>
      <c r="L23" s="59"/>
      <c r="M23" s="59"/>
      <c r="N23" s="59"/>
      <c r="O23" s="59"/>
      <c r="P23" s="59"/>
      <c r="Q23" s="60"/>
    </row>
    <row r="24" spans="2:17" s="2" customFormat="1" ht="42.75" customHeight="1" thickBot="1" x14ac:dyDescent="0.3">
      <c r="B24" s="61"/>
      <c r="C24" s="62"/>
      <c r="D24" s="62"/>
      <c r="E24" s="62"/>
      <c r="F24" s="62"/>
      <c r="G24" s="62"/>
      <c r="H24" s="62"/>
      <c r="I24" s="62"/>
      <c r="J24" s="62"/>
      <c r="K24" s="62"/>
      <c r="L24" s="62"/>
      <c r="M24" s="62"/>
      <c r="N24" s="62"/>
      <c r="O24" s="62"/>
      <c r="P24" s="62"/>
      <c r="Q24" s="63"/>
    </row>
    <row r="25" spans="2:17" ht="20.45" customHeight="1" thickTop="1" thickBot="1" x14ac:dyDescent="0.3">
      <c r="B25" s="4" t="s">
        <v>139</v>
      </c>
      <c r="C25" s="64" t="s">
        <v>11</v>
      </c>
      <c r="D25" s="65"/>
      <c r="E25" s="65"/>
      <c r="F25" s="66"/>
      <c r="G25" s="64" t="s">
        <v>140</v>
      </c>
      <c r="H25" s="66"/>
      <c r="I25" s="64" t="s">
        <v>141</v>
      </c>
      <c r="J25" s="66"/>
      <c r="K25" s="67" t="s">
        <v>142</v>
      </c>
      <c r="L25" s="68"/>
      <c r="M25" s="67" t="s">
        <v>143</v>
      </c>
      <c r="N25" s="68"/>
      <c r="O25" s="5" t="s">
        <v>144</v>
      </c>
      <c r="P25" s="6" t="s">
        <v>145</v>
      </c>
      <c r="Q25" s="7" t="s">
        <v>146</v>
      </c>
    </row>
    <row r="26" spans="2:17" ht="26.25" customHeight="1" thickTop="1" thickBot="1" x14ac:dyDescent="0.3">
      <c r="B26" s="8">
        <v>1</v>
      </c>
      <c r="C26" s="24" t="s">
        <v>14</v>
      </c>
      <c r="D26" s="25" t="s">
        <v>14</v>
      </c>
      <c r="E26" s="25" t="s">
        <v>14</v>
      </c>
      <c r="F26" s="26" t="s">
        <v>14</v>
      </c>
      <c r="G26" s="10" t="s">
        <v>83</v>
      </c>
      <c r="H26" s="9"/>
      <c r="I26" s="22">
        <v>223538</v>
      </c>
      <c r="J26" s="23">
        <v>223538</v>
      </c>
      <c r="K26" s="17" t="s">
        <v>148</v>
      </c>
      <c r="L26" s="18"/>
      <c r="M26" s="17"/>
      <c r="N26" s="18"/>
      <c r="O26" s="11">
        <f>M26*I26</f>
        <v>0</v>
      </c>
      <c r="P26" s="12"/>
      <c r="Q26" s="13"/>
    </row>
    <row r="27" spans="2:17" ht="26.25" customHeight="1" thickTop="1" thickBot="1" x14ac:dyDescent="0.3">
      <c r="B27" s="8">
        <v>2</v>
      </c>
      <c r="C27" s="24" t="s">
        <v>15</v>
      </c>
      <c r="D27" s="25" t="s">
        <v>15</v>
      </c>
      <c r="E27" s="25" t="s">
        <v>15</v>
      </c>
      <c r="F27" s="26" t="s">
        <v>15</v>
      </c>
      <c r="G27" s="10" t="s">
        <v>84</v>
      </c>
      <c r="H27" s="9"/>
      <c r="I27" s="22">
        <v>235997</v>
      </c>
      <c r="J27" s="23">
        <v>235997</v>
      </c>
      <c r="K27" s="17" t="s">
        <v>148</v>
      </c>
      <c r="L27" s="18"/>
      <c r="M27" s="17"/>
      <c r="N27" s="18"/>
      <c r="O27" s="11">
        <f t="shared" ref="O27:O39" si="0">M27*I27</f>
        <v>0</v>
      </c>
      <c r="P27" s="12"/>
      <c r="Q27" s="13"/>
    </row>
    <row r="28" spans="2:17" ht="26.25" customHeight="1" thickTop="1" thickBot="1" x14ac:dyDescent="0.3">
      <c r="B28" s="8">
        <v>3</v>
      </c>
      <c r="C28" s="24" t="s">
        <v>16</v>
      </c>
      <c r="D28" s="25" t="s">
        <v>16</v>
      </c>
      <c r="E28" s="25" t="s">
        <v>16</v>
      </c>
      <c r="F28" s="26" t="s">
        <v>16</v>
      </c>
      <c r="G28" s="10" t="s">
        <v>85</v>
      </c>
      <c r="H28" s="9"/>
      <c r="I28" s="22">
        <v>264124</v>
      </c>
      <c r="J28" s="23">
        <v>264124</v>
      </c>
      <c r="K28" s="17" t="s">
        <v>148</v>
      </c>
      <c r="L28" s="18"/>
      <c r="M28" s="17"/>
      <c r="N28" s="18"/>
      <c r="O28" s="11">
        <f t="shared" si="0"/>
        <v>0</v>
      </c>
      <c r="P28" s="12"/>
      <c r="Q28" s="13"/>
    </row>
    <row r="29" spans="2:17" ht="26.25" customHeight="1" thickTop="1" thickBot="1" x14ac:dyDescent="0.3">
      <c r="B29" s="8">
        <v>4</v>
      </c>
      <c r="C29" s="24" t="s">
        <v>17</v>
      </c>
      <c r="D29" s="25" t="s">
        <v>17</v>
      </c>
      <c r="E29" s="25" t="s">
        <v>17</v>
      </c>
      <c r="F29" s="26" t="s">
        <v>17</v>
      </c>
      <c r="G29" s="10" t="s">
        <v>86</v>
      </c>
      <c r="H29" s="9"/>
      <c r="I29" s="22">
        <v>34420</v>
      </c>
      <c r="J29" s="23">
        <v>34420</v>
      </c>
      <c r="K29" s="17" t="s">
        <v>148</v>
      </c>
      <c r="L29" s="18"/>
      <c r="M29" s="17"/>
      <c r="N29" s="18"/>
      <c r="O29" s="11">
        <f t="shared" si="0"/>
        <v>0</v>
      </c>
      <c r="P29" s="12"/>
      <c r="Q29" s="13"/>
    </row>
    <row r="30" spans="2:17" ht="27.75" customHeight="1" thickTop="1" thickBot="1" x14ac:dyDescent="0.3">
      <c r="B30" s="8">
        <v>5</v>
      </c>
      <c r="C30" s="24" t="s">
        <v>18</v>
      </c>
      <c r="D30" s="25" t="s">
        <v>18</v>
      </c>
      <c r="E30" s="25" t="s">
        <v>18</v>
      </c>
      <c r="F30" s="26" t="s">
        <v>18</v>
      </c>
      <c r="G30" s="10" t="s">
        <v>87</v>
      </c>
      <c r="H30" s="9"/>
      <c r="I30" s="22">
        <v>13650</v>
      </c>
      <c r="J30" s="23">
        <v>13650</v>
      </c>
      <c r="K30" s="17" t="s">
        <v>148</v>
      </c>
      <c r="L30" s="18"/>
      <c r="M30" s="17"/>
      <c r="N30" s="18"/>
      <c r="O30" s="11">
        <f>M30*I30</f>
        <v>0</v>
      </c>
      <c r="P30" s="12"/>
      <c r="Q30" s="13"/>
    </row>
    <row r="31" spans="2:17" ht="26.25" customHeight="1" thickTop="1" thickBot="1" x14ac:dyDescent="0.3">
      <c r="B31" s="8">
        <v>6</v>
      </c>
      <c r="C31" s="24" t="s">
        <v>19</v>
      </c>
      <c r="D31" s="25" t="s">
        <v>19</v>
      </c>
      <c r="E31" s="25" t="s">
        <v>19</v>
      </c>
      <c r="F31" s="26" t="s">
        <v>19</v>
      </c>
      <c r="G31" s="10" t="s">
        <v>85</v>
      </c>
      <c r="H31" s="9"/>
      <c r="I31" s="22">
        <v>12412</v>
      </c>
      <c r="J31" s="23">
        <v>12412</v>
      </c>
      <c r="K31" s="17" t="s">
        <v>148</v>
      </c>
      <c r="L31" s="18"/>
      <c r="M31" s="17"/>
      <c r="N31" s="18"/>
      <c r="O31" s="11">
        <f>M31*I31</f>
        <v>0</v>
      </c>
      <c r="P31" s="12"/>
      <c r="Q31" s="13"/>
    </row>
    <row r="32" spans="2:17" ht="26.25" customHeight="1" thickTop="1" thickBot="1" x14ac:dyDescent="0.3">
      <c r="B32" s="8">
        <v>7</v>
      </c>
      <c r="C32" s="24" t="s">
        <v>20</v>
      </c>
      <c r="D32" s="25" t="s">
        <v>20</v>
      </c>
      <c r="E32" s="25" t="s">
        <v>20</v>
      </c>
      <c r="F32" s="26" t="s">
        <v>20</v>
      </c>
      <c r="G32" s="10" t="s">
        <v>88</v>
      </c>
      <c r="H32" s="9"/>
      <c r="I32" s="22">
        <v>9562</v>
      </c>
      <c r="J32" s="23">
        <v>9562</v>
      </c>
      <c r="K32" s="17" t="s">
        <v>148</v>
      </c>
      <c r="L32" s="18"/>
      <c r="M32" s="17"/>
      <c r="N32" s="18"/>
      <c r="O32" s="11">
        <f>M32*I32</f>
        <v>0</v>
      </c>
      <c r="P32" s="12"/>
      <c r="Q32" s="13"/>
    </row>
    <row r="33" spans="2:17" ht="25.5" customHeight="1" thickTop="1" thickBot="1" x14ac:dyDescent="0.3">
      <c r="B33" s="8">
        <v>8</v>
      </c>
      <c r="C33" s="24" t="s">
        <v>21</v>
      </c>
      <c r="D33" s="25" t="s">
        <v>21</v>
      </c>
      <c r="E33" s="25" t="s">
        <v>21</v>
      </c>
      <c r="F33" s="26" t="s">
        <v>21</v>
      </c>
      <c r="G33" s="10" t="s">
        <v>89</v>
      </c>
      <c r="H33" s="9"/>
      <c r="I33" s="22">
        <v>52555</v>
      </c>
      <c r="J33" s="23">
        <v>52555</v>
      </c>
      <c r="K33" s="17" t="s">
        <v>148</v>
      </c>
      <c r="L33" s="18"/>
      <c r="M33" s="17"/>
      <c r="N33" s="18"/>
      <c r="O33" s="11">
        <f t="shared" si="0"/>
        <v>0</v>
      </c>
      <c r="P33" s="12"/>
      <c r="Q33" s="13"/>
    </row>
    <row r="34" spans="2:17" ht="26.25" customHeight="1" thickTop="1" thickBot="1" x14ac:dyDescent="0.3">
      <c r="B34" s="8">
        <v>9</v>
      </c>
      <c r="C34" s="24" t="s">
        <v>22</v>
      </c>
      <c r="D34" s="25" t="s">
        <v>22</v>
      </c>
      <c r="E34" s="25" t="s">
        <v>22</v>
      </c>
      <c r="F34" s="26" t="s">
        <v>22</v>
      </c>
      <c r="G34" s="10" t="s">
        <v>90</v>
      </c>
      <c r="H34" s="9"/>
      <c r="I34" s="22">
        <v>23859</v>
      </c>
      <c r="J34" s="23">
        <v>23859</v>
      </c>
      <c r="K34" s="17" t="s">
        <v>148</v>
      </c>
      <c r="L34" s="18"/>
      <c r="M34" s="17"/>
      <c r="N34" s="18"/>
      <c r="O34" s="11">
        <f t="shared" si="0"/>
        <v>0</v>
      </c>
      <c r="P34" s="12"/>
      <c r="Q34" s="13"/>
    </row>
    <row r="35" spans="2:17" ht="27" customHeight="1" thickTop="1" thickBot="1" x14ac:dyDescent="0.3">
      <c r="B35" s="8">
        <v>10</v>
      </c>
      <c r="C35" s="24" t="s">
        <v>23</v>
      </c>
      <c r="D35" s="25" t="s">
        <v>23</v>
      </c>
      <c r="E35" s="25" t="s">
        <v>23</v>
      </c>
      <c r="F35" s="26" t="s">
        <v>23</v>
      </c>
      <c r="G35" s="10" t="s">
        <v>91</v>
      </c>
      <c r="H35" s="9"/>
      <c r="I35" s="22">
        <v>7303</v>
      </c>
      <c r="J35" s="23">
        <v>7303</v>
      </c>
      <c r="K35" s="17" t="s">
        <v>148</v>
      </c>
      <c r="L35" s="18"/>
      <c r="M35" s="17"/>
      <c r="N35" s="18"/>
      <c r="O35" s="11">
        <f t="shared" si="0"/>
        <v>0</v>
      </c>
      <c r="P35" s="12"/>
      <c r="Q35" s="13"/>
    </row>
    <row r="36" spans="2:17" ht="27" customHeight="1" thickTop="1" thickBot="1" x14ac:dyDescent="0.3">
      <c r="B36" s="8">
        <v>11</v>
      </c>
      <c r="C36" s="24" t="s">
        <v>24</v>
      </c>
      <c r="D36" s="25" t="s">
        <v>24</v>
      </c>
      <c r="E36" s="25" t="s">
        <v>24</v>
      </c>
      <c r="F36" s="26" t="s">
        <v>24</v>
      </c>
      <c r="G36" s="10" t="s">
        <v>92</v>
      </c>
      <c r="H36" s="9"/>
      <c r="I36" s="22">
        <v>18455</v>
      </c>
      <c r="J36" s="23">
        <v>18455</v>
      </c>
      <c r="K36" s="17" t="s">
        <v>148</v>
      </c>
      <c r="L36" s="18"/>
      <c r="M36" s="17"/>
      <c r="N36" s="18"/>
      <c r="O36" s="11">
        <f t="shared" si="0"/>
        <v>0</v>
      </c>
      <c r="P36" s="12"/>
      <c r="Q36" s="13"/>
    </row>
    <row r="37" spans="2:17" ht="26.25" customHeight="1" thickTop="1" thickBot="1" x14ac:dyDescent="0.3">
      <c r="B37" s="8">
        <v>12</v>
      </c>
      <c r="C37" s="24" t="s">
        <v>25</v>
      </c>
      <c r="D37" s="25" t="s">
        <v>25</v>
      </c>
      <c r="E37" s="25" t="s">
        <v>25</v>
      </c>
      <c r="F37" s="26" t="s">
        <v>25</v>
      </c>
      <c r="G37" s="10" t="s">
        <v>93</v>
      </c>
      <c r="H37" s="9"/>
      <c r="I37" s="22">
        <v>155</v>
      </c>
      <c r="J37" s="23">
        <v>155</v>
      </c>
      <c r="K37" s="17" t="s">
        <v>148</v>
      </c>
      <c r="L37" s="18"/>
      <c r="M37" s="17"/>
      <c r="N37" s="18"/>
      <c r="O37" s="11">
        <f t="shared" si="0"/>
        <v>0</v>
      </c>
      <c r="P37" s="12"/>
      <c r="Q37" s="13"/>
    </row>
    <row r="38" spans="2:17" ht="25.5" customHeight="1" thickTop="1" thickBot="1" x14ac:dyDescent="0.3">
      <c r="B38" s="8">
        <v>13</v>
      </c>
      <c r="C38" s="24" t="s">
        <v>26</v>
      </c>
      <c r="D38" s="25" t="s">
        <v>26</v>
      </c>
      <c r="E38" s="25" t="s">
        <v>26</v>
      </c>
      <c r="F38" s="26" t="s">
        <v>26</v>
      </c>
      <c r="G38" s="10" t="s">
        <v>94</v>
      </c>
      <c r="H38" s="9"/>
      <c r="I38" s="22">
        <v>23564</v>
      </c>
      <c r="J38" s="23">
        <v>23564</v>
      </c>
      <c r="K38" s="17" t="s">
        <v>148</v>
      </c>
      <c r="L38" s="18"/>
      <c r="M38" s="17"/>
      <c r="N38" s="18"/>
      <c r="O38" s="11">
        <f t="shared" si="0"/>
        <v>0</v>
      </c>
      <c r="P38" s="12"/>
      <c r="Q38" s="13"/>
    </row>
    <row r="39" spans="2:17" ht="27" customHeight="1" thickTop="1" thickBot="1" x14ac:dyDescent="0.3">
      <c r="B39" s="8">
        <v>14</v>
      </c>
      <c r="C39" s="24" t="s">
        <v>27</v>
      </c>
      <c r="D39" s="25" t="s">
        <v>27</v>
      </c>
      <c r="E39" s="25" t="s">
        <v>27</v>
      </c>
      <c r="F39" s="26" t="s">
        <v>27</v>
      </c>
      <c r="G39" s="10" t="s">
        <v>95</v>
      </c>
      <c r="H39" s="9"/>
      <c r="I39" s="22">
        <v>2236</v>
      </c>
      <c r="J39" s="23">
        <v>2236</v>
      </c>
      <c r="K39" s="17" t="s">
        <v>148</v>
      </c>
      <c r="L39" s="18"/>
      <c r="M39" s="17"/>
      <c r="N39" s="18"/>
      <c r="O39" s="11">
        <f t="shared" si="0"/>
        <v>0</v>
      </c>
      <c r="P39" s="12"/>
      <c r="Q39" s="13"/>
    </row>
    <row r="40" spans="2:17" ht="23.25" customHeight="1" thickTop="1" thickBot="1" x14ac:dyDescent="0.3">
      <c r="B40" s="8">
        <v>15</v>
      </c>
      <c r="C40" s="24" t="s">
        <v>28</v>
      </c>
      <c r="D40" s="25" t="s">
        <v>28</v>
      </c>
      <c r="E40" s="25" t="s">
        <v>28</v>
      </c>
      <c r="F40" s="26" t="s">
        <v>28</v>
      </c>
      <c r="G40" s="10" t="s">
        <v>96</v>
      </c>
      <c r="H40" s="9"/>
      <c r="I40" s="22">
        <v>18802</v>
      </c>
      <c r="J40" s="23">
        <v>18802</v>
      </c>
      <c r="K40" s="17" t="s">
        <v>148</v>
      </c>
      <c r="L40" s="18"/>
      <c r="M40" s="17"/>
      <c r="N40" s="18"/>
      <c r="O40" s="11">
        <f t="shared" ref="O40:O94" si="1">M40*I40</f>
        <v>0</v>
      </c>
      <c r="P40" s="12"/>
      <c r="Q40" s="13"/>
    </row>
    <row r="41" spans="2:17" ht="26.25" customHeight="1" thickTop="1" thickBot="1" x14ac:dyDescent="0.3">
      <c r="B41" s="8">
        <v>16</v>
      </c>
      <c r="C41" s="24" t="s">
        <v>29</v>
      </c>
      <c r="D41" s="25" t="s">
        <v>29</v>
      </c>
      <c r="E41" s="25" t="s">
        <v>29</v>
      </c>
      <c r="F41" s="26" t="s">
        <v>29</v>
      </c>
      <c r="G41" s="10" t="s">
        <v>97</v>
      </c>
      <c r="H41" s="9"/>
      <c r="I41" s="22">
        <v>4512</v>
      </c>
      <c r="J41" s="23">
        <v>4512</v>
      </c>
      <c r="K41" s="17" t="s">
        <v>148</v>
      </c>
      <c r="L41" s="18"/>
      <c r="M41" s="17"/>
      <c r="N41" s="18"/>
      <c r="O41" s="11">
        <f t="shared" si="1"/>
        <v>0</v>
      </c>
      <c r="P41" s="12"/>
      <c r="Q41" s="13"/>
    </row>
    <row r="42" spans="2:17" ht="23.25" customHeight="1" thickTop="1" thickBot="1" x14ac:dyDescent="0.3">
      <c r="B42" s="8">
        <v>17</v>
      </c>
      <c r="C42" s="24" t="s">
        <v>30</v>
      </c>
      <c r="D42" s="25" t="s">
        <v>30</v>
      </c>
      <c r="E42" s="25" t="s">
        <v>30</v>
      </c>
      <c r="F42" s="26" t="s">
        <v>30</v>
      </c>
      <c r="G42" s="10" t="s">
        <v>98</v>
      </c>
      <c r="H42" s="9"/>
      <c r="I42" s="22">
        <v>23111</v>
      </c>
      <c r="J42" s="23">
        <v>23111</v>
      </c>
      <c r="K42" s="17" t="s">
        <v>148</v>
      </c>
      <c r="L42" s="18"/>
      <c r="M42" s="17"/>
      <c r="N42" s="18"/>
      <c r="O42" s="11">
        <f t="shared" si="1"/>
        <v>0</v>
      </c>
      <c r="P42" s="12"/>
      <c r="Q42" s="13"/>
    </row>
    <row r="43" spans="2:17" ht="26.25" customHeight="1" thickTop="1" thickBot="1" x14ac:dyDescent="0.3">
      <c r="B43" s="8">
        <v>18</v>
      </c>
      <c r="C43" s="24" t="s">
        <v>31</v>
      </c>
      <c r="D43" s="25" t="s">
        <v>31</v>
      </c>
      <c r="E43" s="25" t="s">
        <v>31</v>
      </c>
      <c r="F43" s="26" t="s">
        <v>31</v>
      </c>
      <c r="G43" s="10" t="s">
        <v>99</v>
      </c>
      <c r="H43" s="9"/>
      <c r="I43" s="22">
        <v>2791</v>
      </c>
      <c r="J43" s="23">
        <v>2791</v>
      </c>
      <c r="K43" s="17" t="s">
        <v>148</v>
      </c>
      <c r="L43" s="18"/>
      <c r="M43" s="17"/>
      <c r="N43" s="18"/>
      <c r="O43" s="11">
        <f t="shared" si="1"/>
        <v>0</v>
      </c>
      <c r="P43" s="12"/>
      <c r="Q43" s="13"/>
    </row>
    <row r="44" spans="2:17" ht="23.25" customHeight="1" thickTop="1" thickBot="1" x14ac:dyDescent="0.3">
      <c r="B44" s="8">
        <v>19</v>
      </c>
      <c r="C44" s="24" t="s">
        <v>32</v>
      </c>
      <c r="D44" s="25" t="s">
        <v>32</v>
      </c>
      <c r="E44" s="25" t="s">
        <v>32</v>
      </c>
      <c r="F44" s="26" t="s">
        <v>32</v>
      </c>
      <c r="G44" s="10" t="s">
        <v>100</v>
      </c>
      <c r="H44" s="9"/>
      <c r="I44" s="22">
        <v>9696</v>
      </c>
      <c r="J44" s="23">
        <v>9696</v>
      </c>
      <c r="K44" s="17" t="s">
        <v>148</v>
      </c>
      <c r="L44" s="18"/>
      <c r="M44" s="17"/>
      <c r="N44" s="18"/>
      <c r="O44" s="11">
        <f t="shared" si="1"/>
        <v>0</v>
      </c>
      <c r="P44" s="12"/>
      <c r="Q44" s="13"/>
    </row>
    <row r="45" spans="2:17" ht="25.5" customHeight="1" thickTop="1" thickBot="1" x14ac:dyDescent="0.3">
      <c r="B45" s="8">
        <v>20</v>
      </c>
      <c r="C45" s="24" t="s">
        <v>33</v>
      </c>
      <c r="D45" s="25" t="s">
        <v>33</v>
      </c>
      <c r="E45" s="25" t="s">
        <v>33</v>
      </c>
      <c r="F45" s="26" t="s">
        <v>33</v>
      </c>
      <c r="G45" s="10" t="s">
        <v>101</v>
      </c>
      <c r="H45" s="9"/>
      <c r="I45" s="22">
        <v>104211</v>
      </c>
      <c r="J45" s="23">
        <v>104211</v>
      </c>
      <c r="K45" s="17" t="s">
        <v>148</v>
      </c>
      <c r="L45" s="18"/>
      <c r="M45" s="17"/>
      <c r="N45" s="18"/>
      <c r="O45" s="11">
        <f t="shared" si="1"/>
        <v>0</v>
      </c>
      <c r="P45" s="12"/>
      <c r="Q45" s="13"/>
    </row>
    <row r="46" spans="2:17" ht="25.5" customHeight="1" thickTop="1" thickBot="1" x14ac:dyDescent="0.3">
      <c r="B46" s="8">
        <v>21</v>
      </c>
      <c r="C46" s="24" t="s">
        <v>34</v>
      </c>
      <c r="D46" s="25" t="s">
        <v>34</v>
      </c>
      <c r="E46" s="25" t="s">
        <v>34</v>
      </c>
      <c r="F46" s="26" t="s">
        <v>34</v>
      </c>
      <c r="G46" s="10" t="s">
        <v>102</v>
      </c>
      <c r="H46" s="9"/>
      <c r="I46" s="22">
        <v>31503</v>
      </c>
      <c r="J46" s="23">
        <v>31503</v>
      </c>
      <c r="K46" s="17" t="s">
        <v>148</v>
      </c>
      <c r="L46" s="18"/>
      <c r="M46" s="17"/>
      <c r="N46" s="18"/>
      <c r="O46" s="11">
        <f t="shared" si="1"/>
        <v>0</v>
      </c>
      <c r="P46" s="12"/>
      <c r="Q46" s="13"/>
    </row>
    <row r="47" spans="2:17" ht="22.5" customHeight="1" thickTop="1" thickBot="1" x14ac:dyDescent="0.3">
      <c r="B47" s="8">
        <v>22</v>
      </c>
      <c r="C47" s="24" t="s">
        <v>35</v>
      </c>
      <c r="D47" s="25" t="s">
        <v>35</v>
      </c>
      <c r="E47" s="25" t="s">
        <v>35</v>
      </c>
      <c r="F47" s="26" t="s">
        <v>35</v>
      </c>
      <c r="G47" s="10" t="s">
        <v>103</v>
      </c>
      <c r="H47" s="9"/>
      <c r="I47" s="22">
        <v>258193</v>
      </c>
      <c r="J47" s="23">
        <v>258193</v>
      </c>
      <c r="K47" s="17" t="s">
        <v>148</v>
      </c>
      <c r="L47" s="18"/>
      <c r="M47" s="17"/>
      <c r="N47" s="18"/>
      <c r="O47" s="11">
        <f>M47*I47</f>
        <v>0</v>
      </c>
      <c r="P47" s="12"/>
      <c r="Q47" s="13"/>
    </row>
    <row r="48" spans="2:17" ht="25.5" customHeight="1" thickTop="1" thickBot="1" x14ac:dyDescent="0.3">
      <c r="B48" s="8">
        <v>23</v>
      </c>
      <c r="C48" s="24" t="s">
        <v>36</v>
      </c>
      <c r="D48" s="25" t="s">
        <v>36</v>
      </c>
      <c r="E48" s="25" t="s">
        <v>36</v>
      </c>
      <c r="F48" s="26" t="s">
        <v>36</v>
      </c>
      <c r="G48" s="10" t="s">
        <v>104</v>
      </c>
      <c r="H48" s="9"/>
      <c r="I48" s="22">
        <v>18556</v>
      </c>
      <c r="J48" s="23">
        <v>18556</v>
      </c>
      <c r="K48" s="17" t="s">
        <v>148</v>
      </c>
      <c r="L48" s="18"/>
      <c r="M48" s="17"/>
      <c r="N48" s="18"/>
      <c r="O48" s="11">
        <f t="shared" si="1"/>
        <v>0</v>
      </c>
      <c r="P48" s="12"/>
      <c r="Q48" s="13"/>
    </row>
    <row r="49" spans="2:17" ht="22.5" customHeight="1" thickTop="1" thickBot="1" x14ac:dyDescent="0.3">
      <c r="B49" s="8">
        <v>24</v>
      </c>
      <c r="C49" s="24" t="s">
        <v>37</v>
      </c>
      <c r="D49" s="25" t="s">
        <v>37</v>
      </c>
      <c r="E49" s="25" t="s">
        <v>37</v>
      </c>
      <c r="F49" s="26" t="s">
        <v>37</v>
      </c>
      <c r="G49" s="10" t="s">
        <v>105</v>
      </c>
      <c r="H49" s="9"/>
      <c r="I49" s="22">
        <v>3135</v>
      </c>
      <c r="J49" s="23">
        <v>3135</v>
      </c>
      <c r="K49" s="17" t="s">
        <v>148</v>
      </c>
      <c r="L49" s="18"/>
      <c r="M49" s="17"/>
      <c r="N49" s="18"/>
      <c r="O49" s="11">
        <f t="shared" si="1"/>
        <v>0</v>
      </c>
      <c r="P49" s="12"/>
      <c r="Q49" s="13"/>
    </row>
    <row r="50" spans="2:17" ht="22.5" customHeight="1" thickTop="1" thickBot="1" x14ac:dyDescent="0.3">
      <c r="B50" s="8">
        <v>25</v>
      </c>
      <c r="C50" s="27" t="s">
        <v>38</v>
      </c>
      <c r="D50" s="28" t="s">
        <v>38</v>
      </c>
      <c r="E50" s="28" t="s">
        <v>38</v>
      </c>
      <c r="F50" s="29" t="s">
        <v>38</v>
      </c>
      <c r="G50" s="10" t="s">
        <v>103</v>
      </c>
      <c r="H50" s="14"/>
      <c r="I50" s="22">
        <v>10625</v>
      </c>
      <c r="J50" s="23">
        <v>10625</v>
      </c>
      <c r="K50" s="17" t="s">
        <v>148</v>
      </c>
      <c r="L50" s="18"/>
      <c r="M50" s="17"/>
      <c r="N50" s="18"/>
      <c r="O50" s="11">
        <f t="shared" si="1"/>
        <v>0</v>
      </c>
      <c r="P50" s="12"/>
      <c r="Q50" s="13"/>
    </row>
    <row r="51" spans="2:17" ht="22.5" customHeight="1" thickTop="1" thickBot="1" x14ac:dyDescent="0.3">
      <c r="B51" s="8">
        <v>26</v>
      </c>
      <c r="C51" s="24" t="s">
        <v>39</v>
      </c>
      <c r="D51" s="25" t="s">
        <v>39</v>
      </c>
      <c r="E51" s="25" t="s">
        <v>39</v>
      </c>
      <c r="F51" s="26" t="s">
        <v>39</v>
      </c>
      <c r="G51" s="10" t="s">
        <v>106</v>
      </c>
      <c r="H51" s="14"/>
      <c r="I51" s="22">
        <v>36</v>
      </c>
      <c r="J51" s="23">
        <v>36</v>
      </c>
      <c r="K51" s="17" t="s">
        <v>148</v>
      </c>
      <c r="L51" s="18"/>
      <c r="M51" s="17"/>
      <c r="N51" s="18"/>
      <c r="O51" s="11">
        <f t="shared" si="1"/>
        <v>0</v>
      </c>
      <c r="P51" s="12"/>
      <c r="Q51" s="13"/>
    </row>
    <row r="52" spans="2:17" ht="22.5" customHeight="1" thickTop="1" thickBot="1" x14ac:dyDescent="0.3">
      <c r="B52" s="8">
        <v>27</v>
      </c>
      <c r="C52" s="24" t="s">
        <v>40</v>
      </c>
      <c r="D52" s="25" t="s">
        <v>40</v>
      </c>
      <c r="E52" s="25" t="s">
        <v>40</v>
      </c>
      <c r="F52" s="26" t="s">
        <v>40</v>
      </c>
      <c r="G52" s="10" t="s">
        <v>107</v>
      </c>
      <c r="H52" s="14"/>
      <c r="I52" s="22">
        <v>245</v>
      </c>
      <c r="J52" s="23">
        <v>245</v>
      </c>
      <c r="K52" s="17" t="s">
        <v>148</v>
      </c>
      <c r="L52" s="18"/>
      <c r="M52" s="17"/>
      <c r="N52" s="18"/>
      <c r="O52" s="11">
        <f t="shared" si="1"/>
        <v>0</v>
      </c>
      <c r="P52" s="12"/>
      <c r="Q52" s="13"/>
    </row>
    <row r="53" spans="2:17" ht="22.5" customHeight="1" thickTop="1" thickBot="1" x14ac:dyDescent="0.3">
      <c r="B53" s="8">
        <v>28</v>
      </c>
      <c r="C53" s="24" t="s">
        <v>41</v>
      </c>
      <c r="D53" s="25" t="s">
        <v>41</v>
      </c>
      <c r="E53" s="25" t="s">
        <v>41</v>
      </c>
      <c r="F53" s="26" t="s">
        <v>41</v>
      </c>
      <c r="G53" s="10" t="s">
        <v>108</v>
      </c>
      <c r="H53" s="14"/>
      <c r="I53" s="22">
        <v>220509</v>
      </c>
      <c r="J53" s="23">
        <v>220509</v>
      </c>
      <c r="K53" s="17" t="s">
        <v>148</v>
      </c>
      <c r="L53" s="18"/>
      <c r="M53" s="17"/>
      <c r="N53" s="18"/>
      <c r="O53" s="11">
        <f t="shared" si="1"/>
        <v>0</v>
      </c>
      <c r="P53" s="12"/>
      <c r="Q53" s="13"/>
    </row>
    <row r="54" spans="2:17" ht="22.5" customHeight="1" thickTop="1" thickBot="1" x14ac:dyDescent="0.3">
      <c r="B54" s="8">
        <v>29</v>
      </c>
      <c r="C54" s="24" t="s">
        <v>42</v>
      </c>
      <c r="D54" s="25" t="s">
        <v>42</v>
      </c>
      <c r="E54" s="25" t="s">
        <v>42</v>
      </c>
      <c r="F54" s="26" t="s">
        <v>42</v>
      </c>
      <c r="G54" s="10" t="s">
        <v>109</v>
      </c>
      <c r="H54" s="14"/>
      <c r="I54" s="22">
        <v>21861</v>
      </c>
      <c r="J54" s="23">
        <v>21861</v>
      </c>
      <c r="K54" s="17" t="s">
        <v>148</v>
      </c>
      <c r="L54" s="18"/>
      <c r="M54" s="17"/>
      <c r="N54" s="18"/>
      <c r="O54" s="11">
        <f t="shared" si="1"/>
        <v>0</v>
      </c>
      <c r="P54" s="12"/>
      <c r="Q54" s="13"/>
    </row>
    <row r="55" spans="2:17" ht="22.5" customHeight="1" thickTop="1" thickBot="1" x14ac:dyDescent="0.3">
      <c r="B55" s="8">
        <v>30</v>
      </c>
      <c r="C55" s="24" t="s">
        <v>43</v>
      </c>
      <c r="D55" s="25" t="s">
        <v>43</v>
      </c>
      <c r="E55" s="25" t="s">
        <v>43</v>
      </c>
      <c r="F55" s="26" t="s">
        <v>43</v>
      </c>
      <c r="G55" s="10" t="s">
        <v>110</v>
      </c>
      <c r="H55" s="14"/>
      <c r="I55" s="22">
        <v>11986</v>
      </c>
      <c r="J55" s="23">
        <v>11986</v>
      </c>
      <c r="K55" s="17" t="s">
        <v>148</v>
      </c>
      <c r="L55" s="18"/>
      <c r="M55" s="17"/>
      <c r="N55" s="18"/>
      <c r="O55" s="11">
        <f t="shared" si="1"/>
        <v>0</v>
      </c>
      <c r="P55" s="12"/>
      <c r="Q55" s="13"/>
    </row>
    <row r="56" spans="2:17" ht="22.5" customHeight="1" thickTop="1" thickBot="1" x14ac:dyDescent="0.3">
      <c r="B56" s="8">
        <v>31</v>
      </c>
      <c r="C56" s="24" t="s">
        <v>44</v>
      </c>
      <c r="D56" s="25" t="s">
        <v>44</v>
      </c>
      <c r="E56" s="25" t="s">
        <v>44</v>
      </c>
      <c r="F56" s="26" t="s">
        <v>44</v>
      </c>
      <c r="G56" s="10" t="s">
        <v>103</v>
      </c>
      <c r="H56" s="14"/>
      <c r="I56" s="22">
        <v>47066</v>
      </c>
      <c r="J56" s="23">
        <v>47066</v>
      </c>
      <c r="K56" s="17" t="s">
        <v>148</v>
      </c>
      <c r="L56" s="18"/>
      <c r="M56" s="17"/>
      <c r="N56" s="18"/>
      <c r="O56" s="11">
        <f t="shared" si="1"/>
        <v>0</v>
      </c>
      <c r="P56" s="12"/>
      <c r="Q56" s="13"/>
    </row>
    <row r="57" spans="2:17" ht="22.5" customHeight="1" thickTop="1" thickBot="1" x14ac:dyDescent="0.3">
      <c r="B57" s="8">
        <v>32</v>
      </c>
      <c r="C57" s="24" t="s">
        <v>45</v>
      </c>
      <c r="D57" s="25" t="s">
        <v>45</v>
      </c>
      <c r="E57" s="25" t="s">
        <v>45</v>
      </c>
      <c r="F57" s="26" t="s">
        <v>45</v>
      </c>
      <c r="G57" s="10" t="s">
        <v>111</v>
      </c>
      <c r="H57" s="14"/>
      <c r="I57" s="22">
        <v>58051</v>
      </c>
      <c r="J57" s="23">
        <v>58051</v>
      </c>
      <c r="K57" s="17" t="s">
        <v>148</v>
      </c>
      <c r="L57" s="18"/>
      <c r="M57" s="17"/>
      <c r="N57" s="18"/>
      <c r="O57" s="11">
        <f t="shared" si="1"/>
        <v>0</v>
      </c>
      <c r="P57" s="12"/>
      <c r="Q57" s="13"/>
    </row>
    <row r="58" spans="2:17" ht="22.5" customHeight="1" thickTop="1" thickBot="1" x14ac:dyDescent="0.3">
      <c r="B58" s="8">
        <v>33</v>
      </c>
      <c r="C58" s="24" t="s">
        <v>46</v>
      </c>
      <c r="D58" s="25" t="s">
        <v>46</v>
      </c>
      <c r="E58" s="25" t="s">
        <v>46</v>
      </c>
      <c r="F58" s="26" t="s">
        <v>46</v>
      </c>
      <c r="G58" s="10" t="s">
        <v>111</v>
      </c>
      <c r="H58" s="14"/>
      <c r="I58" s="22">
        <v>53266</v>
      </c>
      <c r="J58" s="23">
        <v>53266</v>
      </c>
      <c r="K58" s="17" t="s">
        <v>148</v>
      </c>
      <c r="L58" s="18"/>
      <c r="M58" s="17"/>
      <c r="N58" s="18"/>
      <c r="O58" s="11">
        <f t="shared" si="1"/>
        <v>0</v>
      </c>
      <c r="P58" s="12"/>
      <c r="Q58" s="13"/>
    </row>
    <row r="59" spans="2:17" ht="22.5" customHeight="1" thickTop="1" thickBot="1" x14ac:dyDescent="0.3">
      <c r="B59" s="8">
        <v>34</v>
      </c>
      <c r="C59" s="24" t="s">
        <v>47</v>
      </c>
      <c r="D59" s="25" t="s">
        <v>47</v>
      </c>
      <c r="E59" s="25" t="s">
        <v>47</v>
      </c>
      <c r="F59" s="26" t="s">
        <v>47</v>
      </c>
      <c r="G59" s="10" t="s">
        <v>112</v>
      </c>
      <c r="H59" s="14"/>
      <c r="I59" s="22">
        <v>31544</v>
      </c>
      <c r="J59" s="23">
        <v>31544</v>
      </c>
      <c r="K59" s="17" t="s">
        <v>148</v>
      </c>
      <c r="L59" s="18"/>
      <c r="M59" s="17"/>
      <c r="N59" s="18"/>
      <c r="O59" s="11">
        <f t="shared" si="1"/>
        <v>0</v>
      </c>
      <c r="P59" s="12"/>
      <c r="Q59" s="13"/>
    </row>
    <row r="60" spans="2:17" ht="22.5" customHeight="1" thickTop="1" thickBot="1" x14ac:dyDescent="0.3">
      <c r="B60" s="8">
        <v>35</v>
      </c>
      <c r="C60" s="24" t="s">
        <v>48</v>
      </c>
      <c r="D60" s="25" t="s">
        <v>48</v>
      </c>
      <c r="E60" s="25" t="s">
        <v>48</v>
      </c>
      <c r="F60" s="26" t="s">
        <v>48</v>
      </c>
      <c r="G60" s="10" t="s">
        <v>113</v>
      </c>
      <c r="H60" s="14"/>
      <c r="I60" s="22">
        <v>5867</v>
      </c>
      <c r="J60" s="23">
        <v>5867</v>
      </c>
      <c r="K60" s="17" t="s">
        <v>148</v>
      </c>
      <c r="L60" s="18"/>
      <c r="M60" s="17"/>
      <c r="N60" s="18"/>
      <c r="O60" s="11">
        <f t="shared" si="1"/>
        <v>0</v>
      </c>
      <c r="P60" s="12"/>
      <c r="Q60" s="13"/>
    </row>
    <row r="61" spans="2:17" ht="22.5" customHeight="1" thickTop="1" thickBot="1" x14ac:dyDescent="0.3">
      <c r="B61" s="8">
        <v>36</v>
      </c>
      <c r="C61" s="24" t="s">
        <v>49</v>
      </c>
      <c r="D61" s="25" t="s">
        <v>49</v>
      </c>
      <c r="E61" s="25" t="s">
        <v>49</v>
      </c>
      <c r="F61" s="26" t="s">
        <v>49</v>
      </c>
      <c r="G61" s="10" t="s">
        <v>114</v>
      </c>
      <c r="H61" s="14"/>
      <c r="I61" s="22">
        <v>585</v>
      </c>
      <c r="J61" s="23">
        <v>585</v>
      </c>
      <c r="K61" s="17" t="s">
        <v>148</v>
      </c>
      <c r="L61" s="18"/>
      <c r="M61" s="17"/>
      <c r="N61" s="18"/>
      <c r="O61" s="11">
        <f t="shared" si="1"/>
        <v>0</v>
      </c>
      <c r="P61" s="12"/>
      <c r="Q61" s="13"/>
    </row>
    <row r="62" spans="2:17" ht="22.5" customHeight="1" thickTop="1" thickBot="1" x14ac:dyDescent="0.3">
      <c r="B62" s="8">
        <v>37</v>
      </c>
      <c r="C62" s="24" t="s">
        <v>50</v>
      </c>
      <c r="D62" s="25" t="s">
        <v>50</v>
      </c>
      <c r="E62" s="25" t="s">
        <v>50</v>
      </c>
      <c r="F62" s="26" t="s">
        <v>50</v>
      </c>
      <c r="G62" s="10" t="s">
        <v>108</v>
      </c>
      <c r="H62" s="14"/>
      <c r="I62" s="22">
        <v>270</v>
      </c>
      <c r="J62" s="23">
        <v>270</v>
      </c>
      <c r="K62" s="17" t="s">
        <v>148</v>
      </c>
      <c r="L62" s="18"/>
      <c r="M62" s="17"/>
      <c r="N62" s="18"/>
      <c r="O62" s="11">
        <f t="shared" si="1"/>
        <v>0</v>
      </c>
      <c r="P62" s="12"/>
      <c r="Q62" s="13"/>
    </row>
    <row r="63" spans="2:17" ht="22.5" customHeight="1" thickTop="1" thickBot="1" x14ac:dyDescent="0.3">
      <c r="B63" s="8">
        <v>38</v>
      </c>
      <c r="C63" s="24" t="s">
        <v>51</v>
      </c>
      <c r="D63" s="25" t="s">
        <v>51</v>
      </c>
      <c r="E63" s="25" t="s">
        <v>51</v>
      </c>
      <c r="F63" s="26" t="s">
        <v>51</v>
      </c>
      <c r="G63" s="10" t="s">
        <v>115</v>
      </c>
      <c r="H63" s="14"/>
      <c r="I63" s="22">
        <v>29</v>
      </c>
      <c r="J63" s="23">
        <v>29</v>
      </c>
      <c r="K63" s="17" t="s">
        <v>148</v>
      </c>
      <c r="L63" s="18"/>
      <c r="M63" s="17"/>
      <c r="N63" s="18"/>
      <c r="O63" s="11">
        <f t="shared" si="1"/>
        <v>0</v>
      </c>
      <c r="P63" s="12"/>
      <c r="Q63" s="13"/>
    </row>
    <row r="64" spans="2:17" ht="22.5" customHeight="1" thickTop="1" thickBot="1" x14ac:dyDescent="0.3">
      <c r="B64" s="8">
        <v>39</v>
      </c>
      <c r="C64" s="24" t="s">
        <v>52</v>
      </c>
      <c r="D64" s="25" t="s">
        <v>52</v>
      </c>
      <c r="E64" s="25" t="s">
        <v>52</v>
      </c>
      <c r="F64" s="26" t="s">
        <v>52</v>
      </c>
      <c r="G64" s="10" t="s">
        <v>116</v>
      </c>
      <c r="H64" s="14"/>
      <c r="I64" s="22">
        <v>273</v>
      </c>
      <c r="J64" s="23">
        <v>273</v>
      </c>
      <c r="K64" s="17" t="s">
        <v>148</v>
      </c>
      <c r="L64" s="18"/>
      <c r="M64" s="17"/>
      <c r="N64" s="18"/>
      <c r="O64" s="11">
        <f t="shared" si="1"/>
        <v>0</v>
      </c>
      <c r="P64" s="12"/>
      <c r="Q64" s="13"/>
    </row>
    <row r="65" spans="2:17" ht="22.5" customHeight="1" thickTop="1" thickBot="1" x14ac:dyDescent="0.3">
      <c r="B65" s="8">
        <v>40</v>
      </c>
      <c r="C65" s="24" t="s">
        <v>53</v>
      </c>
      <c r="D65" s="25" t="s">
        <v>53</v>
      </c>
      <c r="E65" s="25" t="s">
        <v>53</v>
      </c>
      <c r="F65" s="26" t="s">
        <v>53</v>
      </c>
      <c r="G65" s="10" t="s">
        <v>117</v>
      </c>
      <c r="H65" s="14"/>
      <c r="I65" s="22">
        <v>1632</v>
      </c>
      <c r="J65" s="23">
        <v>1632</v>
      </c>
      <c r="K65" s="17" t="s">
        <v>148</v>
      </c>
      <c r="L65" s="18"/>
      <c r="M65" s="17"/>
      <c r="N65" s="18"/>
      <c r="O65" s="11">
        <f t="shared" si="1"/>
        <v>0</v>
      </c>
      <c r="P65" s="12"/>
      <c r="Q65" s="13"/>
    </row>
    <row r="66" spans="2:17" ht="22.5" customHeight="1" thickTop="1" thickBot="1" x14ac:dyDescent="0.3">
      <c r="B66" s="8">
        <v>41</v>
      </c>
      <c r="C66" s="24" t="s">
        <v>54</v>
      </c>
      <c r="D66" s="25" t="s">
        <v>54</v>
      </c>
      <c r="E66" s="25" t="s">
        <v>54</v>
      </c>
      <c r="F66" s="26" t="s">
        <v>54</v>
      </c>
      <c r="G66" s="10" t="s">
        <v>118</v>
      </c>
      <c r="H66" s="14"/>
      <c r="I66" s="22">
        <v>55</v>
      </c>
      <c r="J66" s="23">
        <v>55</v>
      </c>
      <c r="K66" s="17" t="s">
        <v>148</v>
      </c>
      <c r="L66" s="18"/>
      <c r="M66" s="17"/>
      <c r="N66" s="18"/>
      <c r="O66" s="11">
        <f t="shared" si="1"/>
        <v>0</v>
      </c>
      <c r="P66" s="12"/>
      <c r="Q66" s="13"/>
    </row>
    <row r="67" spans="2:17" ht="22.5" customHeight="1" thickTop="1" thickBot="1" x14ac:dyDescent="0.3">
      <c r="B67" s="8">
        <v>42</v>
      </c>
      <c r="C67" s="24" t="s">
        <v>55</v>
      </c>
      <c r="D67" s="25" t="s">
        <v>55</v>
      </c>
      <c r="E67" s="25" t="s">
        <v>55</v>
      </c>
      <c r="F67" s="26" t="s">
        <v>55</v>
      </c>
      <c r="G67" s="10" t="s">
        <v>119</v>
      </c>
      <c r="H67" s="14"/>
      <c r="I67" s="22">
        <v>62</v>
      </c>
      <c r="J67" s="23">
        <v>62</v>
      </c>
      <c r="K67" s="17" t="s">
        <v>148</v>
      </c>
      <c r="L67" s="18"/>
      <c r="M67" s="17"/>
      <c r="N67" s="18"/>
      <c r="O67" s="11">
        <f t="shared" si="1"/>
        <v>0</v>
      </c>
      <c r="P67" s="12"/>
      <c r="Q67" s="13"/>
    </row>
    <row r="68" spans="2:17" ht="22.5" customHeight="1" thickTop="1" thickBot="1" x14ac:dyDescent="0.3">
      <c r="B68" s="8">
        <v>43</v>
      </c>
      <c r="C68" s="24" t="s">
        <v>56</v>
      </c>
      <c r="D68" s="25" t="s">
        <v>56</v>
      </c>
      <c r="E68" s="25" t="s">
        <v>56</v>
      </c>
      <c r="F68" s="26" t="s">
        <v>56</v>
      </c>
      <c r="G68" s="10" t="s">
        <v>120</v>
      </c>
      <c r="H68" s="14"/>
      <c r="I68" s="22">
        <v>1842</v>
      </c>
      <c r="J68" s="23">
        <v>1842</v>
      </c>
      <c r="K68" s="17" t="s">
        <v>148</v>
      </c>
      <c r="L68" s="18"/>
      <c r="M68" s="17"/>
      <c r="N68" s="18"/>
      <c r="O68" s="11">
        <f t="shared" si="1"/>
        <v>0</v>
      </c>
      <c r="P68" s="12"/>
      <c r="Q68" s="13"/>
    </row>
    <row r="69" spans="2:17" ht="22.5" customHeight="1" thickTop="1" thickBot="1" x14ac:dyDescent="0.3">
      <c r="B69" s="8">
        <v>44</v>
      </c>
      <c r="C69" s="24" t="s">
        <v>57</v>
      </c>
      <c r="D69" s="25" t="s">
        <v>57</v>
      </c>
      <c r="E69" s="25" t="s">
        <v>57</v>
      </c>
      <c r="F69" s="26" t="s">
        <v>57</v>
      </c>
      <c r="G69" s="10" t="s">
        <v>121</v>
      </c>
      <c r="H69" s="14"/>
      <c r="I69" s="22">
        <v>55</v>
      </c>
      <c r="J69" s="23">
        <v>55</v>
      </c>
      <c r="K69" s="17" t="s">
        <v>148</v>
      </c>
      <c r="L69" s="18"/>
      <c r="M69" s="17"/>
      <c r="N69" s="18"/>
      <c r="O69" s="11">
        <f t="shared" si="1"/>
        <v>0</v>
      </c>
      <c r="P69" s="12"/>
      <c r="Q69" s="13"/>
    </row>
    <row r="70" spans="2:17" ht="22.5" customHeight="1" thickTop="1" thickBot="1" x14ac:dyDescent="0.3">
      <c r="B70" s="8">
        <v>45</v>
      </c>
      <c r="C70" s="24" t="s">
        <v>58</v>
      </c>
      <c r="D70" s="25" t="s">
        <v>58</v>
      </c>
      <c r="E70" s="25" t="s">
        <v>58</v>
      </c>
      <c r="F70" s="26" t="s">
        <v>58</v>
      </c>
      <c r="G70" s="10" t="s">
        <v>122</v>
      </c>
      <c r="H70" s="14"/>
      <c r="I70" s="22">
        <v>910</v>
      </c>
      <c r="J70" s="23">
        <v>910</v>
      </c>
      <c r="K70" s="17" t="s">
        <v>148</v>
      </c>
      <c r="L70" s="18"/>
      <c r="M70" s="17"/>
      <c r="N70" s="18"/>
      <c r="O70" s="11">
        <f t="shared" si="1"/>
        <v>0</v>
      </c>
      <c r="P70" s="12"/>
      <c r="Q70" s="13"/>
    </row>
    <row r="71" spans="2:17" ht="22.5" customHeight="1" thickTop="1" thickBot="1" x14ac:dyDescent="0.3">
      <c r="B71" s="8">
        <v>46</v>
      </c>
      <c r="C71" s="24" t="s">
        <v>59</v>
      </c>
      <c r="D71" s="25" t="s">
        <v>59</v>
      </c>
      <c r="E71" s="25" t="s">
        <v>59</v>
      </c>
      <c r="F71" s="26" t="s">
        <v>59</v>
      </c>
      <c r="G71" s="10" t="s">
        <v>98</v>
      </c>
      <c r="H71" s="14"/>
      <c r="I71" s="22">
        <v>396</v>
      </c>
      <c r="J71" s="23">
        <v>396</v>
      </c>
      <c r="K71" s="17" t="s">
        <v>148</v>
      </c>
      <c r="L71" s="18"/>
      <c r="M71" s="17"/>
      <c r="N71" s="18"/>
      <c r="O71" s="11">
        <f t="shared" si="1"/>
        <v>0</v>
      </c>
      <c r="P71" s="12"/>
      <c r="Q71" s="13"/>
    </row>
    <row r="72" spans="2:17" ht="22.5" customHeight="1" thickTop="1" thickBot="1" x14ac:dyDescent="0.3">
      <c r="B72" s="8">
        <v>47</v>
      </c>
      <c r="C72" s="24" t="s">
        <v>60</v>
      </c>
      <c r="D72" s="25" t="s">
        <v>60</v>
      </c>
      <c r="E72" s="25" t="s">
        <v>60</v>
      </c>
      <c r="F72" s="26" t="s">
        <v>60</v>
      </c>
      <c r="G72" s="10" t="s">
        <v>123</v>
      </c>
      <c r="H72" s="14"/>
      <c r="I72" s="22">
        <v>23672</v>
      </c>
      <c r="J72" s="23">
        <v>23672</v>
      </c>
      <c r="K72" s="17" t="s">
        <v>148</v>
      </c>
      <c r="L72" s="18"/>
      <c r="M72" s="17"/>
      <c r="N72" s="18"/>
      <c r="O72" s="11">
        <f t="shared" si="1"/>
        <v>0</v>
      </c>
      <c r="P72" s="12"/>
      <c r="Q72" s="13"/>
    </row>
    <row r="73" spans="2:17" ht="22.5" customHeight="1" thickTop="1" thickBot="1" x14ac:dyDescent="0.3">
      <c r="B73" s="8">
        <v>48</v>
      </c>
      <c r="C73" s="24" t="s">
        <v>61</v>
      </c>
      <c r="D73" s="25" t="s">
        <v>61</v>
      </c>
      <c r="E73" s="25" t="s">
        <v>61</v>
      </c>
      <c r="F73" s="26" t="s">
        <v>61</v>
      </c>
      <c r="G73" s="10" t="s">
        <v>124</v>
      </c>
      <c r="H73" s="14"/>
      <c r="I73" s="22">
        <v>140</v>
      </c>
      <c r="J73" s="23">
        <v>140</v>
      </c>
      <c r="K73" s="17" t="s">
        <v>148</v>
      </c>
      <c r="L73" s="18"/>
      <c r="M73" s="17"/>
      <c r="N73" s="18"/>
      <c r="O73" s="11">
        <f t="shared" si="1"/>
        <v>0</v>
      </c>
      <c r="P73" s="12"/>
      <c r="Q73" s="13"/>
    </row>
    <row r="74" spans="2:17" ht="22.5" customHeight="1" thickTop="1" thickBot="1" x14ac:dyDescent="0.3">
      <c r="B74" s="8">
        <v>49</v>
      </c>
      <c r="C74" s="24" t="s">
        <v>62</v>
      </c>
      <c r="D74" s="25" t="s">
        <v>62</v>
      </c>
      <c r="E74" s="25" t="s">
        <v>62</v>
      </c>
      <c r="F74" s="26" t="s">
        <v>62</v>
      </c>
      <c r="G74" s="10" t="s">
        <v>89</v>
      </c>
      <c r="H74" s="14"/>
      <c r="I74" s="22">
        <v>8773</v>
      </c>
      <c r="J74" s="23">
        <v>8773</v>
      </c>
      <c r="K74" s="17" t="s">
        <v>148</v>
      </c>
      <c r="L74" s="18"/>
      <c r="M74" s="17"/>
      <c r="N74" s="18"/>
      <c r="O74" s="11">
        <f t="shared" si="1"/>
        <v>0</v>
      </c>
      <c r="P74" s="12"/>
      <c r="Q74" s="13"/>
    </row>
    <row r="75" spans="2:17" ht="22.5" customHeight="1" thickTop="1" thickBot="1" x14ac:dyDescent="0.3">
      <c r="B75" s="8">
        <v>50</v>
      </c>
      <c r="C75" s="24" t="s">
        <v>63</v>
      </c>
      <c r="D75" s="25" t="s">
        <v>63</v>
      </c>
      <c r="E75" s="25" t="s">
        <v>63</v>
      </c>
      <c r="F75" s="26" t="s">
        <v>63</v>
      </c>
      <c r="G75" s="10" t="s">
        <v>103</v>
      </c>
      <c r="H75" s="14"/>
      <c r="I75" s="22">
        <v>1190</v>
      </c>
      <c r="J75" s="23">
        <v>1190</v>
      </c>
      <c r="K75" s="17" t="s">
        <v>148</v>
      </c>
      <c r="L75" s="18"/>
      <c r="M75" s="17"/>
      <c r="N75" s="18"/>
      <c r="O75" s="11">
        <f t="shared" si="1"/>
        <v>0</v>
      </c>
      <c r="P75" s="12"/>
      <c r="Q75" s="13"/>
    </row>
    <row r="76" spans="2:17" ht="22.5" customHeight="1" thickTop="1" thickBot="1" x14ac:dyDescent="0.3">
      <c r="B76" s="8">
        <v>51</v>
      </c>
      <c r="C76" s="24" t="s">
        <v>64</v>
      </c>
      <c r="D76" s="25" t="s">
        <v>64</v>
      </c>
      <c r="E76" s="25" t="s">
        <v>64</v>
      </c>
      <c r="F76" s="26" t="s">
        <v>64</v>
      </c>
      <c r="G76" s="10" t="s">
        <v>125</v>
      </c>
      <c r="H76" s="14"/>
      <c r="I76" s="22">
        <v>44</v>
      </c>
      <c r="J76" s="23">
        <v>44</v>
      </c>
      <c r="K76" s="17" t="s">
        <v>148</v>
      </c>
      <c r="L76" s="18"/>
      <c r="M76" s="17"/>
      <c r="N76" s="18"/>
      <c r="O76" s="11">
        <f t="shared" si="1"/>
        <v>0</v>
      </c>
      <c r="P76" s="12"/>
      <c r="Q76" s="13"/>
    </row>
    <row r="77" spans="2:17" ht="22.5" customHeight="1" thickTop="1" thickBot="1" x14ac:dyDescent="0.3">
      <c r="B77" s="8">
        <v>52</v>
      </c>
      <c r="C77" s="24" t="s">
        <v>65</v>
      </c>
      <c r="D77" s="25" t="s">
        <v>65</v>
      </c>
      <c r="E77" s="25" t="s">
        <v>65</v>
      </c>
      <c r="F77" s="26" t="s">
        <v>65</v>
      </c>
      <c r="G77" s="10" t="s">
        <v>126</v>
      </c>
      <c r="H77" s="14"/>
      <c r="I77" s="22">
        <v>13797</v>
      </c>
      <c r="J77" s="23">
        <v>13797</v>
      </c>
      <c r="K77" s="17" t="s">
        <v>148</v>
      </c>
      <c r="L77" s="18"/>
      <c r="M77" s="17"/>
      <c r="N77" s="18"/>
      <c r="O77" s="11">
        <f t="shared" si="1"/>
        <v>0</v>
      </c>
      <c r="P77" s="12"/>
      <c r="Q77" s="13"/>
    </row>
    <row r="78" spans="2:17" ht="22.5" customHeight="1" thickTop="1" thickBot="1" x14ac:dyDescent="0.3">
      <c r="B78" s="8">
        <v>53</v>
      </c>
      <c r="C78" s="24" t="s">
        <v>66</v>
      </c>
      <c r="D78" s="25" t="s">
        <v>66</v>
      </c>
      <c r="E78" s="25" t="s">
        <v>66</v>
      </c>
      <c r="F78" s="26" t="s">
        <v>66</v>
      </c>
      <c r="G78" s="10" t="s">
        <v>127</v>
      </c>
      <c r="H78" s="14"/>
      <c r="I78" s="22">
        <v>9559</v>
      </c>
      <c r="J78" s="23">
        <v>9559</v>
      </c>
      <c r="K78" s="17" t="s">
        <v>148</v>
      </c>
      <c r="L78" s="18"/>
      <c r="M78" s="17"/>
      <c r="N78" s="18"/>
      <c r="O78" s="11">
        <f t="shared" si="1"/>
        <v>0</v>
      </c>
      <c r="P78" s="12"/>
      <c r="Q78" s="13"/>
    </row>
    <row r="79" spans="2:17" ht="22.5" customHeight="1" thickTop="1" thickBot="1" x14ac:dyDescent="0.3">
      <c r="B79" s="8">
        <v>54</v>
      </c>
      <c r="C79" s="24" t="s">
        <v>67</v>
      </c>
      <c r="D79" s="25" t="s">
        <v>67</v>
      </c>
      <c r="E79" s="25" t="s">
        <v>67</v>
      </c>
      <c r="F79" s="26" t="s">
        <v>67</v>
      </c>
      <c r="G79" s="10" t="s">
        <v>128</v>
      </c>
      <c r="H79" s="14"/>
      <c r="I79" s="22">
        <v>1016</v>
      </c>
      <c r="J79" s="23">
        <v>1016</v>
      </c>
      <c r="K79" s="17" t="s">
        <v>148</v>
      </c>
      <c r="L79" s="18"/>
      <c r="M79" s="17"/>
      <c r="N79" s="18"/>
      <c r="O79" s="11">
        <f t="shared" si="1"/>
        <v>0</v>
      </c>
      <c r="P79" s="12"/>
      <c r="Q79" s="13"/>
    </row>
    <row r="80" spans="2:17" ht="22.5" customHeight="1" thickTop="1" thickBot="1" x14ac:dyDescent="0.3">
      <c r="B80" s="8">
        <v>55</v>
      </c>
      <c r="C80" s="24" t="s">
        <v>68</v>
      </c>
      <c r="D80" s="25" t="s">
        <v>68</v>
      </c>
      <c r="E80" s="25" t="s">
        <v>68</v>
      </c>
      <c r="F80" s="26" t="s">
        <v>68</v>
      </c>
      <c r="G80" s="10" t="s">
        <v>129</v>
      </c>
      <c r="H80" s="14"/>
      <c r="I80" s="22">
        <v>24402</v>
      </c>
      <c r="J80" s="23">
        <v>24402</v>
      </c>
      <c r="K80" s="17" t="s">
        <v>148</v>
      </c>
      <c r="L80" s="18"/>
      <c r="M80" s="17"/>
      <c r="N80" s="18"/>
      <c r="O80" s="11">
        <f t="shared" si="1"/>
        <v>0</v>
      </c>
      <c r="P80" s="12"/>
      <c r="Q80" s="13"/>
    </row>
    <row r="81" spans="2:17" ht="22.5" customHeight="1" thickTop="1" thickBot="1" x14ac:dyDescent="0.3">
      <c r="B81" s="8">
        <v>56</v>
      </c>
      <c r="C81" s="24" t="s">
        <v>69</v>
      </c>
      <c r="D81" s="25" t="s">
        <v>69</v>
      </c>
      <c r="E81" s="25" t="s">
        <v>69</v>
      </c>
      <c r="F81" s="26" t="s">
        <v>69</v>
      </c>
      <c r="G81" s="10" t="s">
        <v>130</v>
      </c>
      <c r="H81" s="14"/>
      <c r="I81" s="22">
        <v>4330</v>
      </c>
      <c r="J81" s="23">
        <v>4330</v>
      </c>
      <c r="K81" s="17" t="s">
        <v>148</v>
      </c>
      <c r="L81" s="18"/>
      <c r="M81" s="17"/>
      <c r="N81" s="18"/>
      <c r="O81" s="11">
        <f t="shared" si="1"/>
        <v>0</v>
      </c>
      <c r="P81" s="12"/>
      <c r="Q81" s="13"/>
    </row>
    <row r="82" spans="2:17" ht="22.5" customHeight="1" thickTop="1" thickBot="1" x14ac:dyDescent="0.3">
      <c r="B82" s="8">
        <v>57</v>
      </c>
      <c r="C82" s="24" t="s">
        <v>70</v>
      </c>
      <c r="D82" s="25" t="s">
        <v>70</v>
      </c>
      <c r="E82" s="25" t="s">
        <v>70</v>
      </c>
      <c r="F82" s="26" t="s">
        <v>70</v>
      </c>
      <c r="G82" s="10" t="s">
        <v>131</v>
      </c>
      <c r="H82" s="14"/>
      <c r="I82" s="22">
        <v>15780</v>
      </c>
      <c r="J82" s="23">
        <v>15780</v>
      </c>
      <c r="K82" s="17" t="s">
        <v>148</v>
      </c>
      <c r="L82" s="18"/>
      <c r="M82" s="17"/>
      <c r="N82" s="18"/>
      <c r="O82" s="11">
        <f t="shared" si="1"/>
        <v>0</v>
      </c>
      <c r="P82" s="12"/>
      <c r="Q82" s="13"/>
    </row>
    <row r="83" spans="2:17" ht="22.5" customHeight="1" thickTop="1" thickBot="1" x14ac:dyDescent="0.3">
      <c r="B83" s="8">
        <v>58</v>
      </c>
      <c r="C83" s="24" t="s">
        <v>71</v>
      </c>
      <c r="D83" s="25" t="s">
        <v>71</v>
      </c>
      <c r="E83" s="25" t="s">
        <v>71</v>
      </c>
      <c r="F83" s="26" t="s">
        <v>71</v>
      </c>
      <c r="G83" s="10" t="s">
        <v>132</v>
      </c>
      <c r="H83" s="14"/>
      <c r="I83" s="22">
        <v>14853</v>
      </c>
      <c r="J83" s="23">
        <v>14853</v>
      </c>
      <c r="K83" s="17" t="s">
        <v>148</v>
      </c>
      <c r="L83" s="18"/>
      <c r="M83" s="17"/>
      <c r="N83" s="18"/>
      <c r="O83" s="11">
        <f t="shared" si="1"/>
        <v>0</v>
      </c>
      <c r="P83" s="12"/>
      <c r="Q83" s="13"/>
    </row>
    <row r="84" spans="2:17" ht="22.5" customHeight="1" thickTop="1" thickBot="1" x14ac:dyDescent="0.3">
      <c r="B84" s="8">
        <v>59</v>
      </c>
      <c r="C84" s="24" t="s">
        <v>72</v>
      </c>
      <c r="D84" s="25" t="s">
        <v>72</v>
      </c>
      <c r="E84" s="25" t="s">
        <v>72</v>
      </c>
      <c r="F84" s="26" t="s">
        <v>72</v>
      </c>
      <c r="G84" s="10" t="s">
        <v>85</v>
      </c>
      <c r="H84" s="14"/>
      <c r="I84" s="22">
        <v>18757</v>
      </c>
      <c r="J84" s="23">
        <v>18757</v>
      </c>
      <c r="K84" s="17" t="s">
        <v>148</v>
      </c>
      <c r="L84" s="18"/>
      <c r="M84" s="17"/>
      <c r="N84" s="18"/>
      <c r="O84" s="11">
        <f t="shared" si="1"/>
        <v>0</v>
      </c>
      <c r="P84" s="12"/>
      <c r="Q84" s="13"/>
    </row>
    <row r="85" spans="2:17" ht="22.5" customHeight="1" thickTop="1" thickBot="1" x14ac:dyDescent="0.3">
      <c r="B85" s="8">
        <v>60</v>
      </c>
      <c r="C85" s="24" t="s">
        <v>73</v>
      </c>
      <c r="D85" s="25" t="s">
        <v>73</v>
      </c>
      <c r="E85" s="25" t="s">
        <v>73</v>
      </c>
      <c r="F85" s="26" t="s">
        <v>73</v>
      </c>
      <c r="G85" s="10" t="s">
        <v>133</v>
      </c>
      <c r="H85" s="14"/>
      <c r="I85" s="22">
        <v>141</v>
      </c>
      <c r="J85" s="23">
        <v>141</v>
      </c>
      <c r="K85" s="17" t="s">
        <v>148</v>
      </c>
      <c r="L85" s="18"/>
      <c r="M85" s="17"/>
      <c r="N85" s="18"/>
      <c r="O85" s="11">
        <f t="shared" si="1"/>
        <v>0</v>
      </c>
      <c r="P85" s="12"/>
      <c r="Q85" s="13"/>
    </row>
    <row r="86" spans="2:17" ht="22.5" customHeight="1" thickTop="1" thickBot="1" x14ac:dyDescent="0.3">
      <c r="B86" s="8">
        <v>61</v>
      </c>
      <c r="C86" s="24" t="s">
        <v>74</v>
      </c>
      <c r="D86" s="25" t="s">
        <v>74</v>
      </c>
      <c r="E86" s="25" t="s">
        <v>74</v>
      </c>
      <c r="F86" s="26" t="s">
        <v>74</v>
      </c>
      <c r="G86" s="10" t="s">
        <v>134</v>
      </c>
      <c r="H86" s="14"/>
      <c r="I86" s="22">
        <v>394</v>
      </c>
      <c r="J86" s="23">
        <v>394</v>
      </c>
      <c r="K86" s="17" t="s">
        <v>148</v>
      </c>
      <c r="L86" s="18"/>
      <c r="M86" s="17"/>
      <c r="N86" s="18"/>
      <c r="O86" s="11">
        <f t="shared" si="1"/>
        <v>0</v>
      </c>
      <c r="P86" s="12"/>
      <c r="Q86" s="13"/>
    </row>
    <row r="87" spans="2:17" ht="22.5" customHeight="1" thickTop="1" thickBot="1" x14ac:dyDescent="0.3">
      <c r="B87" s="8">
        <v>62</v>
      </c>
      <c r="C87" s="24" t="s">
        <v>75</v>
      </c>
      <c r="D87" s="25" t="s">
        <v>75</v>
      </c>
      <c r="E87" s="25" t="s">
        <v>75</v>
      </c>
      <c r="F87" s="26" t="s">
        <v>75</v>
      </c>
      <c r="G87" s="10" t="s">
        <v>99</v>
      </c>
      <c r="H87" s="14"/>
      <c r="I87" s="22">
        <v>1288</v>
      </c>
      <c r="J87" s="23">
        <v>1288</v>
      </c>
      <c r="K87" s="17" t="s">
        <v>148</v>
      </c>
      <c r="L87" s="18"/>
      <c r="M87" s="17"/>
      <c r="N87" s="18"/>
      <c r="O87" s="11">
        <f t="shared" si="1"/>
        <v>0</v>
      </c>
      <c r="P87" s="12"/>
      <c r="Q87" s="13"/>
    </row>
    <row r="88" spans="2:17" ht="22.5" customHeight="1" thickTop="1" thickBot="1" x14ac:dyDescent="0.3">
      <c r="B88" s="8">
        <v>63</v>
      </c>
      <c r="C88" s="24" t="s">
        <v>76</v>
      </c>
      <c r="D88" s="25" t="s">
        <v>76</v>
      </c>
      <c r="E88" s="25" t="s">
        <v>76</v>
      </c>
      <c r="F88" s="26" t="s">
        <v>76</v>
      </c>
      <c r="G88" s="10" t="s">
        <v>103</v>
      </c>
      <c r="H88" s="14"/>
      <c r="I88" s="22">
        <v>144485</v>
      </c>
      <c r="J88" s="23">
        <v>144485</v>
      </c>
      <c r="K88" s="17" t="s">
        <v>148</v>
      </c>
      <c r="L88" s="18"/>
      <c r="M88" s="17"/>
      <c r="N88" s="18"/>
      <c r="O88" s="11">
        <f t="shared" si="1"/>
        <v>0</v>
      </c>
      <c r="P88" s="12"/>
      <c r="Q88" s="13"/>
    </row>
    <row r="89" spans="2:17" ht="22.5" customHeight="1" thickTop="1" thickBot="1" x14ac:dyDescent="0.3">
      <c r="B89" s="8">
        <v>64</v>
      </c>
      <c r="C89" s="24" t="s">
        <v>77</v>
      </c>
      <c r="D89" s="25" t="s">
        <v>77</v>
      </c>
      <c r="E89" s="25" t="s">
        <v>77</v>
      </c>
      <c r="F89" s="26" t="s">
        <v>77</v>
      </c>
      <c r="G89" s="10" t="s">
        <v>135</v>
      </c>
      <c r="H89" s="14"/>
      <c r="I89" s="22">
        <v>5489</v>
      </c>
      <c r="J89" s="23">
        <v>5489</v>
      </c>
      <c r="K89" s="17" t="s">
        <v>148</v>
      </c>
      <c r="L89" s="18"/>
      <c r="M89" s="17"/>
      <c r="N89" s="18"/>
      <c r="O89" s="11">
        <f t="shared" si="1"/>
        <v>0</v>
      </c>
      <c r="P89" s="12"/>
      <c r="Q89" s="13"/>
    </row>
    <row r="90" spans="2:17" ht="22.5" customHeight="1" thickTop="1" thickBot="1" x14ac:dyDescent="0.3">
      <c r="B90" s="8">
        <v>65</v>
      </c>
      <c r="C90" s="24" t="s">
        <v>78</v>
      </c>
      <c r="D90" s="25" t="s">
        <v>78</v>
      </c>
      <c r="E90" s="25" t="s">
        <v>78</v>
      </c>
      <c r="F90" s="26" t="s">
        <v>78</v>
      </c>
      <c r="G90" s="10" t="s">
        <v>136</v>
      </c>
      <c r="H90" s="14"/>
      <c r="I90" s="22">
        <v>23</v>
      </c>
      <c r="J90" s="23">
        <v>23</v>
      </c>
      <c r="K90" s="17" t="s">
        <v>148</v>
      </c>
      <c r="L90" s="18"/>
      <c r="M90" s="17"/>
      <c r="N90" s="18"/>
      <c r="O90" s="11">
        <f t="shared" si="1"/>
        <v>0</v>
      </c>
      <c r="P90" s="12"/>
      <c r="Q90" s="13"/>
    </row>
    <row r="91" spans="2:17" ht="22.5" customHeight="1" thickTop="1" thickBot="1" x14ac:dyDescent="0.3">
      <c r="B91" s="8">
        <v>66</v>
      </c>
      <c r="C91" s="24" t="s">
        <v>79</v>
      </c>
      <c r="D91" s="25" t="s">
        <v>79</v>
      </c>
      <c r="E91" s="25" t="s">
        <v>79</v>
      </c>
      <c r="F91" s="26" t="s">
        <v>79</v>
      </c>
      <c r="G91" s="10" t="s">
        <v>137</v>
      </c>
      <c r="H91" s="14"/>
      <c r="I91" s="22">
        <v>16</v>
      </c>
      <c r="J91" s="23">
        <v>16</v>
      </c>
      <c r="K91" s="17" t="s">
        <v>148</v>
      </c>
      <c r="L91" s="18"/>
      <c r="M91" s="17"/>
      <c r="N91" s="18"/>
      <c r="O91" s="11">
        <f t="shared" si="1"/>
        <v>0</v>
      </c>
      <c r="P91" s="12"/>
      <c r="Q91" s="13"/>
    </row>
    <row r="92" spans="2:17" ht="22.5" customHeight="1" thickTop="1" thickBot="1" x14ac:dyDescent="0.3">
      <c r="B92" s="8">
        <v>67</v>
      </c>
      <c r="C92" s="24" t="s">
        <v>80</v>
      </c>
      <c r="D92" s="25" t="s">
        <v>80</v>
      </c>
      <c r="E92" s="25" t="s">
        <v>80</v>
      </c>
      <c r="F92" s="26" t="s">
        <v>80</v>
      </c>
      <c r="G92" s="10" t="s">
        <v>136</v>
      </c>
      <c r="H92" s="14"/>
      <c r="I92" s="22">
        <v>3</v>
      </c>
      <c r="J92" s="23">
        <v>3</v>
      </c>
      <c r="K92" s="17" t="s">
        <v>148</v>
      </c>
      <c r="L92" s="18"/>
      <c r="M92" s="17"/>
      <c r="N92" s="18"/>
      <c r="O92" s="11">
        <f t="shared" si="1"/>
        <v>0</v>
      </c>
      <c r="P92" s="12"/>
      <c r="Q92" s="13"/>
    </row>
    <row r="93" spans="2:17" ht="22.5" customHeight="1" thickTop="1" thickBot="1" x14ac:dyDescent="0.3">
      <c r="B93" s="8">
        <v>68</v>
      </c>
      <c r="C93" s="24" t="s">
        <v>81</v>
      </c>
      <c r="D93" s="25" t="s">
        <v>81</v>
      </c>
      <c r="E93" s="25" t="s">
        <v>81</v>
      </c>
      <c r="F93" s="26" t="s">
        <v>81</v>
      </c>
      <c r="G93" s="10" t="s">
        <v>136</v>
      </c>
      <c r="H93" s="14"/>
      <c r="I93" s="22">
        <v>128</v>
      </c>
      <c r="J93" s="23">
        <v>128</v>
      </c>
      <c r="K93" s="17" t="s">
        <v>148</v>
      </c>
      <c r="L93" s="18"/>
      <c r="M93" s="17"/>
      <c r="N93" s="18"/>
      <c r="O93" s="11">
        <f t="shared" si="1"/>
        <v>0</v>
      </c>
      <c r="P93" s="12"/>
      <c r="Q93" s="13"/>
    </row>
    <row r="94" spans="2:17" ht="22.5" customHeight="1" thickTop="1" thickBot="1" x14ac:dyDescent="0.3">
      <c r="B94" s="8">
        <v>69</v>
      </c>
      <c r="C94" s="24" t="s">
        <v>82</v>
      </c>
      <c r="D94" s="25" t="s">
        <v>82</v>
      </c>
      <c r="E94" s="25" t="s">
        <v>82</v>
      </c>
      <c r="F94" s="26" t="s">
        <v>82</v>
      </c>
      <c r="G94" s="10" t="s">
        <v>136</v>
      </c>
      <c r="H94" s="14"/>
      <c r="I94" s="15">
        <v>533</v>
      </c>
      <c r="J94" s="16">
        <v>533</v>
      </c>
      <c r="K94" s="17" t="s">
        <v>148</v>
      </c>
      <c r="L94" s="18"/>
      <c r="M94" s="17"/>
      <c r="N94" s="18"/>
      <c r="O94" s="11">
        <f t="shared" si="1"/>
        <v>0</v>
      </c>
      <c r="P94" s="12"/>
      <c r="Q94" s="13"/>
    </row>
    <row r="95" spans="2:17" ht="22.15" customHeight="1" thickTop="1" thickBot="1" x14ac:dyDescent="0.3">
      <c r="B95" s="43" t="s">
        <v>13</v>
      </c>
      <c r="C95" s="20"/>
      <c r="D95" s="20"/>
      <c r="E95" s="20"/>
      <c r="F95" s="21"/>
      <c r="G95" s="19">
        <f>SUM(I26:I94)</f>
        <v>2152318</v>
      </c>
      <c r="H95" s="20"/>
      <c r="I95" s="20"/>
      <c r="J95" s="21"/>
      <c r="K95" s="44" t="s">
        <v>148</v>
      </c>
      <c r="L95" s="45"/>
      <c r="M95" s="69">
        <f>SUM(O26:O94)</f>
        <v>0</v>
      </c>
      <c r="N95" s="70"/>
      <c r="O95" s="71"/>
      <c r="P95" s="72"/>
      <c r="Q95" s="73"/>
    </row>
    <row r="96" spans="2:17" ht="16.5" thickTop="1" thickBot="1" x14ac:dyDescent="0.3">
      <c r="B96" s="30" t="s">
        <v>12</v>
      </c>
      <c r="C96" s="31"/>
      <c r="D96" s="31"/>
      <c r="E96" s="31"/>
      <c r="F96" s="31"/>
      <c r="G96" s="31"/>
      <c r="H96" s="31"/>
      <c r="I96" s="31"/>
      <c r="J96" s="31"/>
      <c r="K96" s="31"/>
      <c r="L96" s="31"/>
      <c r="M96" s="31"/>
      <c r="N96" s="31"/>
      <c r="O96" s="31"/>
      <c r="P96" s="31"/>
      <c r="Q96" s="32"/>
    </row>
    <row r="97" spans="2:17" s="2" customFormat="1" ht="15.75" thickTop="1" x14ac:dyDescent="0.25">
      <c r="B97" s="33" t="s">
        <v>147</v>
      </c>
      <c r="C97" s="34"/>
      <c r="D97" s="34"/>
      <c r="E97" s="34"/>
      <c r="F97" s="34"/>
      <c r="G97" s="34"/>
      <c r="H97" s="34"/>
      <c r="I97" s="35"/>
      <c r="J97" s="35"/>
      <c r="K97" s="35"/>
      <c r="L97" s="35"/>
      <c r="M97" s="35"/>
      <c r="N97" s="35"/>
      <c r="O97" s="35"/>
      <c r="P97" s="35"/>
      <c r="Q97" s="36"/>
    </row>
    <row r="98" spans="2:17" s="2" customFormat="1" x14ac:dyDescent="0.25">
      <c r="B98" s="37"/>
      <c r="C98" s="38"/>
      <c r="D98" s="38"/>
      <c r="E98" s="38"/>
      <c r="F98" s="38"/>
      <c r="G98" s="38"/>
      <c r="H98" s="38"/>
      <c r="I98" s="38"/>
      <c r="J98" s="38"/>
      <c r="K98" s="38"/>
      <c r="L98" s="38"/>
      <c r="M98" s="38"/>
      <c r="N98" s="38"/>
      <c r="O98" s="38"/>
      <c r="P98" s="38"/>
      <c r="Q98" s="39"/>
    </row>
    <row r="99" spans="2:17" s="2" customFormat="1" x14ac:dyDescent="0.25">
      <c r="B99" s="37"/>
      <c r="C99" s="38"/>
      <c r="D99" s="38"/>
      <c r="E99" s="38"/>
      <c r="F99" s="38"/>
      <c r="G99" s="38"/>
      <c r="H99" s="38"/>
      <c r="I99" s="38"/>
      <c r="J99" s="38"/>
      <c r="K99" s="38"/>
      <c r="L99" s="38"/>
      <c r="M99" s="38"/>
      <c r="N99" s="38"/>
      <c r="O99" s="38"/>
      <c r="P99" s="38"/>
      <c r="Q99" s="39"/>
    </row>
    <row r="100" spans="2:17" s="2" customFormat="1" x14ac:dyDescent="0.25">
      <c r="B100" s="37"/>
      <c r="C100" s="38"/>
      <c r="D100" s="38"/>
      <c r="E100" s="38"/>
      <c r="F100" s="38"/>
      <c r="G100" s="38"/>
      <c r="H100" s="38"/>
      <c r="I100" s="38"/>
      <c r="J100" s="38"/>
      <c r="K100" s="38"/>
      <c r="L100" s="38"/>
      <c r="M100" s="38"/>
      <c r="N100" s="38"/>
      <c r="O100" s="38"/>
      <c r="P100" s="38"/>
      <c r="Q100" s="39"/>
    </row>
    <row r="101" spans="2:17" s="2" customFormat="1" x14ac:dyDescent="0.25">
      <c r="B101" s="37"/>
      <c r="C101" s="38"/>
      <c r="D101" s="38"/>
      <c r="E101" s="38"/>
      <c r="F101" s="38"/>
      <c r="G101" s="38"/>
      <c r="H101" s="38"/>
      <c r="I101" s="38"/>
      <c r="J101" s="38"/>
      <c r="K101" s="38"/>
      <c r="L101" s="38"/>
      <c r="M101" s="38"/>
      <c r="N101" s="38"/>
      <c r="O101" s="38"/>
      <c r="P101" s="38"/>
      <c r="Q101" s="39"/>
    </row>
    <row r="102" spans="2:17" s="2" customFormat="1" x14ac:dyDescent="0.25">
      <c r="B102" s="37"/>
      <c r="C102" s="38"/>
      <c r="D102" s="38"/>
      <c r="E102" s="38"/>
      <c r="F102" s="38"/>
      <c r="G102" s="38"/>
      <c r="H102" s="38"/>
      <c r="I102" s="38"/>
      <c r="J102" s="38"/>
      <c r="K102" s="38"/>
      <c r="L102" s="38"/>
      <c r="M102" s="38"/>
      <c r="N102" s="38"/>
      <c r="O102" s="38"/>
      <c r="P102" s="38"/>
      <c r="Q102" s="39"/>
    </row>
    <row r="103" spans="2:17" s="2" customFormat="1" x14ac:dyDescent="0.25">
      <c r="B103" s="37"/>
      <c r="C103" s="38"/>
      <c r="D103" s="38"/>
      <c r="E103" s="38"/>
      <c r="F103" s="38"/>
      <c r="G103" s="38"/>
      <c r="H103" s="38"/>
      <c r="I103" s="38"/>
      <c r="J103" s="38"/>
      <c r="K103" s="38"/>
      <c r="L103" s="38"/>
      <c r="M103" s="38"/>
      <c r="N103" s="38"/>
      <c r="O103" s="38"/>
      <c r="P103" s="38"/>
      <c r="Q103" s="39"/>
    </row>
    <row r="104" spans="2:17" s="2" customFormat="1" x14ac:dyDescent="0.25">
      <c r="B104" s="37"/>
      <c r="C104" s="38"/>
      <c r="D104" s="38"/>
      <c r="E104" s="38"/>
      <c r="F104" s="38"/>
      <c r="G104" s="38"/>
      <c r="H104" s="38"/>
      <c r="I104" s="38"/>
      <c r="J104" s="38"/>
      <c r="K104" s="38"/>
      <c r="L104" s="38"/>
      <c r="M104" s="38"/>
      <c r="N104" s="38"/>
      <c r="O104" s="38"/>
      <c r="P104" s="38"/>
      <c r="Q104" s="39"/>
    </row>
    <row r="105" spans="2:17" s="2" customFormat="1" x14ac:dyDescent="0.25">
      <c r="B105" s="37"/>
      <c r="C105" s="38"/>
      <c r="D105" s="38"/>
      <c r="E105" s="38"/>
      <c r="F105" s="38"/>
      <c r="G105" s="38"/>
      <c r="H105" s="38"/>
      <c r="I105" s="38"/>
      <c r="J105" s="38"/>
      <c r="K105" s="38"/>
      <c r="L105" s="38"/>
      <c r="M105" s="38"/>
      <c r="N105" s="38"/>
      <c r="O105" s="38"/>
      <c r="P105" s="38"/>
      <c r="Q105" s="39"/>
    </row>
    <row r="106" spans="2:17" s="2" customFormat="1" x14ac:dyDescent="0.25">
      <c r="B106" s="37"/>
      <c r="C106" s="38"/>
      <c r="D106" s="38"/>
      <c r="E106" s="38"/>
      <c r="F106" s="38"/>
      <c r="G106" s="38"/>
      <c r="H106" s="38"/>
      <c r="I106" s="38"/>
      <c r="J106" s="38"/>
      <c r="K106" s="38"/>
      <c r="L106" s="38"/>
      <c r="M106" s="38"/>
      <c r="N106" s="38"/>
      <c r="O106" s="38"/>
      <c r="P106" s="38"/>
      <c r="Q106" s="39"/>
    </row>
    <row r="107" spans="2:17" s="2" customFormat="1" x14ac:dyDescent="0.25">
      <c r="B107" s="37"/>
      <c r="C107" s="38"/>
      <c r="D107" s="38"/>
      <c r="E107" s="38"/>
      <c r="F107" s="38"/>
      <c r="G107" s="38"/>
      <c r="H107" s="38"/>
      <c r="I107" s="38"/>
      <c r="J107" s="38"/>
      <c r="K107" s="38"/>
      <c r="L107" s="38"/>
      <c r="M107" s="38"/>
      <c r="N107" s="38"/>
      <c r="O107" s="38"/>
      <c r="P107" s="38"/>
      <c r="Q107" s="39"/>
    </row>
    <row r="108" spans="2:17" s="2" customFormat="1" x14ac:dyDescent="0.25">
      <c r="B108" s="37"/>
      <c r="C108" s="38"/>
      <c r="D108" s="38"/>
      <c r="E108" s="38"/>
      <c r="F108" s="38"/>
      <c r="G108" s="38"/>
      <c r="H108" s="38"/>
      <c r="I108" s="38"/>
      <c r="J108" s="38"/>
      <c r="K108" s="38"/>
      <c r="L108" s="38"/>
      <c r="M108" s="38"/>
      <c r="N108" s="38"/>
      <c r="O108" s="38"/>
      <c r="P108" s="38"/>
      <c r="Q108" s="39"/>
    </row>
    <row r="109" spans="2:17" s="2" customFormat="1" x14ac:dyDescent="0.25">
      <c r="B109" s="37"/>
      <c r="C109" s="38"/>
      <c r="D109" s="38"/>
      <c r="E109" s="38"/>
      <c r="F109" s="38"/>
      <c r="G109" s="38"/>
      <c r="H109" s="38"/>
      <c r="I109" s="38"/>
      <c r="J109" s="38"/>
      <c r="K109" s="38"/>
      <c r="L109" s="38"/>
      <c r="M109" s="38"/>
      <c r="N109" s="38"/>
      <c r="O109" s="38"/>
      <c r="P109" s="38"/>
      <c r="Q109" s="39"/>
    </row>
    <row r="110" spans="2:17" s="2" customFormat="1" x14ac:dyDescent="0.25">
      <c r="B110" s="37"/>
      <c r="C110" s="38"/>
      <c r="D110" s="38"/>
      <c r="E110" s="38"/>
      <c r="F110" s="38"/>
      <c r="G110" s="38"/>
      <c r="H110" s="38"/>
      <c r="I110" s="38"/>
      <c r="J110" s="38"/>
      <c r="K110" s="38"/>
      <c r="L110" s="38"/>
      <c r="M110" s="38"/>
      <c r="N110" s="38"/>
      <c r="O110" s="38"/>
      <c r="P110" s="38"/>
      <c r="Q110" s="39"/>
    </row>
    <row r="111" spans="2:17" s="2" customFormat="1" x14ac:dyDescent="0.25">
      <c r="B111" s="37"/>
      <c r="C111" s="38"/>
      <c r="D111" s="38"/>
      <c r="E111" s="38"/>
      <c r="F111" s="38"/>
      <c r="G111" s="38"/>
      <c r="H111" s="38"/>
      <c r="I111" s="38"/>
      <c r="J111" s="38"/>
      <c r="K111" s="38"/>
      <c r="L111" s="38"/>
      <c r="M111" s="38"/>
      <c r="N111" s="38"/>
      <c r="O111" s="38"/>
      <c r="P111" s="38"/>
      <c r="Q111" s="39"/>
    </row>
    <row r="112" spans="2:17" s="2" customFormat="1" x14ac:dyDescent="0.25">
      <c r="B112" s="37"/>
      <c r="C112" s="38"/>
      <c r="D112" s="38"/>
      <c r="E112" s="38"/>
      <c r="F112" s="38"/>
      <c r="G112" s="38"/>
      <c r="H112" s="38"/>
      <c r="I112" s="38"/>
      <c r="J112" s="38"/>
      <c r="K112" s="38"/>
      <c r="L112" s="38"/>
      <c r="M112" s="38"/>
      <c r="N112" s="38"/>
      <c r="O112" s="38"/>
      <c r="P112" s="38"/>
      <c r="Q112" s="39"/>
    </row>
    <row r="113" spans="2:17" s="2" customFormat="1" x14ac:dyDescent="0.25">
      <c r="B113" s="37"/>
      <c r="C113" s="38"/>
      <c r="D113" s="38"/>
      <c r="E113" s="38"/>
      <c r="F113" s="38"/>
      <c r="G113" s="38"/>
      <c r="H113" s="38"/>
      <c r="I113" s="38"/>
      <c r="J113" s="38"/>
      <c r="K113" s="38"/>
      <c r="L113" s="38"/>
      <c r="M113" s="38"/>
      <c r="N113" s="38"/>
      <c r="O113" s="38"/>
      <c r="P113" s="38"/>
      <c r="Q113" s="39"/>
    </row>
    <row r="114" spans="2:17" s="2" customFormat="1" ht="98.45" customHeight="1" thickBot="1" x14ac:dyDescent="0.3">
      <c r="B114" s="40"/>
      <c r="C114" s="41"/>
      <c r="D114" s="41"/>
      <c r="E114" s="41"/>
      <c r="F114" s="41"/>
      <c r="G114" s="41"/>
      <c r="H114" s="41"/>
      <c r="I114" s="41"/>
      <c r="J114" s="41"/>
      <c r="K114" s="41"/>
      <c r="L114" s="41"/>
      <c r="M114" s="41"/>
      <c r="N114" s="41"/>
      <c r="O114" s="41"/>
      <c r="P114" s="41"/>
      <c r="Q114" s="42"/>
    </row>
    <row r="115" spans="2:17" ht="15.75" thickTop="1" x14ac:dyDescent="0.25"/>
  </sheetData>
  <mergeCells count="302">
    <mergeCell ref="P95:Q95"/>
    <mergeCell ref="K38:L38"/>
    <mergeCell ref="K39:L39"/>
    <mergeCell ref="M27:N27"/>
    <mergeCell ref="M28:N28"/>
    <mergeCell ref="M29:N29"/>
    <mergeCell ref="M30:N30"/>
    <mergeCell ref="M31:N31"/>
    <mergeCell ref="M32:N32"/>
    <mergeCell ref="M33:N33"/>
    <mergeCell ref="M34:N34"/>
    <mergeCell ref="M35:N35"/>
    <mergeCell ref="M36:N36"/>
    <mergeCell ref="M37:N37"/>
    <mergeCell ref="M38:N38"/>
    <mergeCell ref="M39:N39"/>
    <mergeCell ref="K32:L32"/>
    <mergeCell ref="K33:L33"/>
    <mergeCell ref="K34:L34"/>
    <mergeCell ref="K35:L35"/>
    <mergeCell ref="K36:L36"/>
    <mergeCell ref="K27:L27"/>
    <mergeCell ref="K40:L40"/>
    <mergeCell ref="I30:J30"/>
    <mergeCell ref="I31:J31"/>
    <mergeCell ref="K37:L37"/>
    <mergeCell ref="I37:J37"/>
    <mergeCell ref="C27:F27"/>
    <mergeCell ref="C28:F28"/>
    <mergeCell ref="C29:F29"/>
    <mergeCell ref="C30:F30"/>
    <mergeCell ref="C31:F31"/>
    <mergeCell ref="C32:F32"/>
    <mergeCell ref="C33:F33"/>
    <mergeCell ref="C34:F34"/>
    <mergeCell ref="C35:F35"/>
    <mergeCell ref="C36:F36"/>
    <mergeCell ref="C37:F37"/>
    <mergeCell ref="I32:J32"/>
    <mergeCell ref="I33:J33"/>
    <mergeCell ref="I34:J34"/>
    <mergeCell ref="I43:J43"/>
    <mergeCell ref="I44:J44"/>
    <mergeCell ref="I45:J45"/>
    <mergeCell ref="I46:J46"/>
    <mergeCell ref="I47:J47"/>
    <mergeCell ref="I48:J48"/>
    <mergeCell ref="I49:J49"/>
    <mergeCell ref="I38:J38"/>
    <mergeCell ref="I39:J39"/>
    <mergeCell ref="J5:Q5"/>
    <mergeCell ref="B6:I6"/>
    <mergeCell ref="J6:Q6"/>
    <mergeCell ref="B7:I7"/>
    <mergeCell ref="J7:Q7"/>
    <mergeCell ref="I28:J28"/>
    <mergeCell ref="I29:J29"/>
    <mergeCell ref="B10:Q24"/>
    <mergeCell ref="C25:F25"/>
    <mergeCell ref="I25:J25"/>
    <mergeCell ref="K25:L25"/>
    <mergeCell ref="M25:N25"/>
    <mergeCell ref="K26:L26"/>
    <mergeCell ref="G25:H25"/>
    <mergeCell ref="B3:E4"/>
    <mergeCell ref="F3:Q3"/>
    <mergeCell ref="F4:I4"/>
    <mergeCell ref="J4:N4"/>
    <mergeCell ref="C26:F26"/>
    <mergeCell ref="C40:F40"/>
    <mergeCell ref="M26:N26"/>
    <mergeCell ref="M40:N40"/>
    <mergeCell ref="K28:L28"/>
    <mergeCell ref="K29:L29"/>
    <mergeCell ref="K30:L30"/>
    <mergeCell ref="K31:L31"/>
    <mergeCell ref="B8:I8"/>
    <mergeCell ref="J8:Q8"/>
    <mergeCell ref="B9:I9"/>
    <mergeCell ref="J9:Q9"/>
    <mergeCell ref="I26:J26"/>
    <mergeCell ref="I40:J40"/>
    <mergeCell ref="C38:F38"/>
    <mergeCell ref="C39:F39"/>
    <mergeCell ref="I35:J35"/>
    <mergeCell ref="I36:J36"/>
    <mergeCell ref="I27:J27"/>
    <mergeCell ref="B5:I5"/>
    <mergeCell ref="B96:Q96"/>
    <mergeCell ref="B97:Q114"/>
    <mergeCell ref="B95:F95"/>
    <mergeCell ref="K95:L95"/>
    <mergeCell ref="K41:L41"/>
    <mergeCell ref="K42:L42"/>
    <mergeCell ref="K43:L43"/>
    <mergeCell ref="K44:L44"/>
    <mergeCell ref="K45:L45"/>
    <mergeCell ref="K46:L46"/>
    <mergeCell ref="K47:L47"/>
    <mergeCell ref="K48:L48"/>
    <mergeCell ref="K49:L49"/>
    <mergeCell ref="C41:F41"/>
    <mergeCell ref="C42:F42"/>
    <mergeCell ref="C43:F43"/>
    <mergeCell ref="C44:F44"/>
    <mergeCell ref="C45:F45"/>
    <mergeCell ref="C46:F46"/>
    <mergeCell ref="C47:F47"/>
    <mergeCell ref="C48:F48"/>
    <mergeCell ref="C49:F49"/>
    <mergeCell ref="I41:J41"/>
    <mergeCell ref="I42:J42"/>
    <mergeCell ref="M41:N41"/>
    <mergeCell ref="M42:N42"/>
    <mergeCell ref="M43:N43"/>
    <mergeCell ref="M49:N49"/>
    <mergeCell ref="M44:N44"/>
    <mergeCell ref="M45:N45"/>
    <mergeCell ref="M46:N46"/>
    <mergeCell ref="M47:N47"/>
    <mergeCell ref="M48:N48"/>
    <mergeCell ref="C50:F50"/>
    <mergeCell ref="C94:F94"/>
    <mergeCell ref="C93:F93"/>
    <mergeCell ref="C92:F92"/>
    <mergeCell ref="C91:F91"/>
    <mergeCell ref="C90:F90"/>
    <mergeCell ref="C89:F89"/>
    <mergeCell ref="C88:F88"/>
    <mergeCell ref="C76:F76"/>
    <mergeCell ref="C77:F77"/>
    <mergeCell ref="C78:F78"/>
    <mergeCell ref="C79:F79"/>
    <mergeCell ref="C80:F80"/>
    <mergeCell ref="C81:F81"/>
    <mergeCell ref="C82:F82"/>
    <mergeCell ref="C83:F83"/>
    <mergeCell ref="C84:F84"/>
    <mergeCell ref="C85:F85"/>
    <mergeCell ref="C86:F86"/>
    <mergeCell ref="C87:F87"/>
    <mergeCell ref="C51:F51"/>
    <mergeCell ref="C52:F52"/>
    <mergeCell ref="C53:F53"/>
    <mergeCell ref="C54:F54"/>
    <mergeCell ref="C55:F55"/>
    <mergeCell ref="C56:F56"/>
    <mergeCell ref="C57:F57"/>
    <mergeCell ref="C58:F58"/>
    <mergeCell ref="C59:F59"/>
    <mergeCell ref="C60:F60"/>
    <mergeCell ref="C61:F61"/>
    <mergeCell ref="C62:F62"/>
    <mergeCell ref="C63:F63"/>
    <mergeCell ref="C64:F64"/>
    <mergeCell ref="C65:F65"/>
    <mergeCell ref="C66:F66"/>
    <mergeCell ref="C67:F67"/>
    <mergeCell ref="C68:F68"/>
    <mergeCell ref="C69:F69"/>
    <mergeCell ref="C70:F70"/>
    <mergeCell ref="C71:F71"/>
    <mergeCell ref="C72:F72"/>
    <mergeCell ref="C73:F73"/>
    <mergeCell ref="C74:F74"/>
    <mergeCell ref="C75:F75"/>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89:J89"/>
    <mergeCell ref="I90:J90"/>
    <mergeCell ref="I91:J91"/>
    <mergeCell ref="I92:J92"/>
    <mergeCell ref="I93:J93"/>
    <mergeCell ref="I76:J76"/>
    <mergeCell ref="I77:J77"/>
    <mergeCell ref="I78:J78"/>
    <mergeCell ref="I79:J79"/>
    <mergeCell ref="I80:J80"/>
    <mergeCell ref="I81:J81"/>
    <mergeCell ref="I82:J82"/>
    <mergeCell ref="I83:J83"/>
    <mergeCell ref="I84:J84"/>
    <mergeCell ref="K68:L68"/>
    <mergeCell ref="K69:L69"/>
    <mergeCell ref="K70:L70"/>
    <mergeCell ref="K71:L71"/>
    <mergeCell ref="K72:L72"/>
    <mergeCell ref="I85:J85"/>
    <mergeCell ref="I86:J86"/>
    <mergeCell ref="I87:J87"/>
    <mergeCell ref="I88:J88"/>
    <mergeCell ref="K59:L59"/>
    <mergeCell ref="K60:L60"/>
    <mergeCell ref="K61:L61"/>
    <mergeCell ref="K62:L62"/>
    <mergeCell ref="K63:L63"/>
    <mergeCell ref="K64:L64"/>
    <mergeCell ref="K65:L65"/>
    <mergeCell ref="K66:L66"/>
    <mergeCell ref="K67:L67"/>
    <mergeCell ref="K50:L50"/>
    <mergeCell ref="K51:L51"/>
    <mergeCell ref="K52:L52"/>
    <mergeCell ref="K53:L53"/>
    <mergeCell ref="K54:L54"/>
    <mergeCell ref="K55:L55"/>
    <mergeCell ref="K56:L56"/>
    <mergeCell ref="K57:L57"/>
    <mergeCell ref="K58:L58"/>
    <mergeCell ref="K73:L73"/>
    <mergeCell ref="K74:L74"/>
    <mergeCell ref="K75:L75"/>
    <mergeCell ref="K76:L76"/>
    <mergeCell ref="K77:L77"/>
    <mergeCell ref="K78:L78"/>
    <mergeCell ref="K79:L79"/>
    <mergeCell ref="K80:L80"/>
    <mergeCell ref="K81:L81"/>
    <mergeCell ref="K82:L82"/>
    <mergeCell ref="K83:L83"/>
    <mergeCell ref="K84:L84"/>
    <mergeCell ref="K85:L85"/>
    <mergeCell ref="K86:L86"/>
    <mergeCell ref="K87:L87"/>
    <mergeCell ref="K88:L88"/>
    <mergeCell ref="K89:L89"/>
    <mergeCell ref="K90:L90"/>
    <mergeCell ref="K91:L91"/>
    <mergeCell ref="K92:L92"/>
    <mergeCell ref="K93:L93"/>
    <mergeCell ref="K94:L94"/>
    <mergeCell ref="G95:J95"/>
    <mergeCell ref="M94:N94"/>
    <mergeCell ref="M93:N93"/>
    <mergeCell ref="M92:N92"/>
    <mergeCell ref="M91:N91"/>
    <mergeCell ref="M95:O95"/>
    <mergeCell ref="M90:N90"/>
    <mergeCell ref="M89:N89"/>
    <mergeCell ref="M88:N88"/>
    <mergeCell ref="M87:N87"/>
    <mergeCell ref="M86:N86"/>
    <mergeCell ref="M85:N85"/>
    <mergeCell ref="M84:N84"/>
    <mergeCell ref="M83:N83"/>
    <mergeCell ref="M82:N82"/>
    <mergeCell ref="M81:N81"/>
    <mergeCell ref="M80:N80"/>
    <mergeCell ref="M79:N79"/>
    <mergeCell ref="M78:N78"/>
    <mergeCell ref="M77:N77"/>
    <mergeCell ref="M76:N76"/>
    <mergeCell ref="M75:N75"/>
    <mergeCell ref="M74:N74"/>
    <mergeCell ref="M73:N73"/>
    <mergeCell ref="M72:N72"/>
    <mergeCell ref="M71:N71"/>
    <mergeCell ref="M70:N70"/>
    <mergeCell ref="M69:N69"/>
    <mergeCell ref="M68:N68"/>
    <mergeCell ref="M67:N67"/>
    <mergeCell ref="M66:N66"/>
    <mergeCell ref="M65:N65"/>
    <mergeCell ref="M64:N64"/>
    <mergeCell ref="M54:N54"/>
    <mergeCell ref="M53:N53"/>
    <mergeCell ref="M52:N52"/>
    <mergeCell ref="M51:N51"/>
    <mergeCell ref="M50:N50"/>
    <mergeCell ref="M63:N63"/>
    <mergeCell ref="M62:N62"/>
    <mergeCell ref="M61:N61"/>
    <mergeCell ref="M60:N60"/>
    <mergeCell ref="M59:N59"/>
    <mergeCell ref="M58:N58"/>
    <mergeCell ref="M57:N57"/>
    <mergeCell ref="M56:N56"/>
    <mergeCell ref="M55:N55"/>
  </mergeCells>
  <printOptions horizontalCentered="1"/>
  <pageMargins left="0.23622047244094491" right="0.19685039370078741" top="0.31496062992125984" bottom="0.15748031496062992" header="0.31496062992125984" footer="0.31496062992125984"/>
  <pageSetup paperSize="9" scale="58" fitToHeight="0" orientation="portrait" r:id="rId1"/>
  <ignoredErrors>
    <ignoredError sqref="O26:O49"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2026-04-10T09:25:48Z</dcterms:modified>
</cp:coreProperties>
</file>